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Relevamientos ANEP\3-ENVIADO\0 A CND!\Liceo La Paloma - CND\3-CND\3er envío consultas CND\1 INFORMACION GENERAL -anexos y rubrado\"/>
    </mc:Choice>
  </mc:AlternateContent>
  <xr:revisionPtr revIDLastSave="0" documentId="13_ncr:1_{2ED3190B-59DE-4566-AF7E-4E5671F109E3}" xr6:coauthVersionLast="45" xr6:coauthVersionMax="45" xr10:uidLastSave="{00000000-0000-0000-0000-000000000000}"/>
  <bookViews>
    <workbookView xWindow="-104" yWindow="-104" windowWidth="22326" windowHeight="12050" tabRatio="585" xr2:uid="{00000000-000D-0000-FFFF-FFFF00000000}"/>
  </bookViews>
  <sheets>
    <sheet name="RUBRADO Liceo La Paloma  (rev2)" sheetId="44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Liceo La Paloma  (rev2)'!$B$2:$G$167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4" i="44" l="1"/>
  <c r="G143" i="44"/>
  <c r="G145" i="44"/>
  <c r="G142" i="44"/>
  <c r="G141" i="44"/>
  <c r="G140" i="44"/>
  <c r="G139" i="44"/>
  <c r="G138" i="44"/>
  <c r="G136" i="44"/>
  <c r="G135" i="44"/>
  <c r="G134" i="44"/>
  <c r="G132" i="44"/>
  <c r="K131" i="44"/>
  <c r="G130" i="44"/>
  <c r="G129" i="44"/>
  <c r="G128" i="44"/>
  <c r="G127" i="44"/>
  <c r="G125" i="44"/>
  <c r="G124" i="44"/>
  <c r="G123" i="44"/>
  <c r="G122" i="44"/>
  <c r="G121" i="44"/>
  <c r="G120" i="44"/>
  <c r="G119" i="44"/>
  <c r="E119" i="44"/>
  <c r="G118" i="44"/>
  <c r="G117" i="44"/>
  <c r="G116" i="44"/>
  <c r="G115" i="44"/>
  <c r="G113" i="44"/>
  <c r="G112" i="44"/>
  <c r="G111" i="44"/>
  <c r="K110" i="44"/>
  <c r="E109" i="44"/>
  <c r="G109" i="44" s="1"/>
  <c r="G107" i="44"/>
  <c r="G105" i="44"/>
  <c r="G104" i="44" s="1"/>
  <c r="G103" i="44"/>
  <c r="E103" i="44"/>
  <c r="G101" i="44"/>
  <c r="E101" i="44"/>
  <c r="E102" i="44" s="1"/>
  <c r="G102" i="44" s="1"/>
  <c r="E99" i="44"/>
  <c r="G99" i="44" s="1"/>
  <c r="E98" i="44"/>
  <c r="G98" i="44" s="1"/>
  <c r="G94" i="44"/>
  <c r="G93" i="44"/>
  <c r="G92" i="44"/>
  <c r="K91" i="44"/>
  <c r="G90" i="44"/>
  <c r="G89" i="44"/>
  <c r="G88" i="44"/>
  <c r="G87" i="44"/>
  <c r="G85" i="44"/>
  <c r="K84" i="44"/>
  <c r="G83" i="44"/>
  <c r="G82" i="44"/>
  <c r="G81" i="44"/>
  <c r="G80" i="44"/>
  <c r="G79" i="44"/>
  <c r="G78" i="44"/>
  <c r="G77" i="44"/>
  <c r="G76" i="44"/>
  <c r="G75" i="44" s="1"/>
  <c r="K74" i="44" s="1"/>
  <c r="G73" i="44"/>
  <c r="G72" i="44"/>
  <c r="G71" i="44"/>
  <c r="G68" i="44" s="1"/>
  <c r="G70" i="44"/>
  <c r="G69" i="44"/>
  <c r="G67" i="44"/>
  <c r="G66" i="44"/>
  <c r="G65" i="44"/>
  <c r="G64" i="44" s="1"/>
  <c r="E65" i="44"/>
  <c r="E62" i="44"/>
  <c r="G62" i="44" s="1"/>
  <c r="G61" i="44"/>
  <c r="G59" i="44"/>
  <c r="G58" i="44"/>
  <c r="E56" i="44"/>
  <c r="G56" i="44" s="1"/>
  <c r="G55" i="44"/>
  <c r="G51" i="44"/>
  <c r="E51" i="44"/>
  <c r="G50" i="44"/>
  <c r="G49" i="44" s="1"/>
  <c r="K48" i="44" s="1"/>
  <c r="E50" i="44"/>
  <c r="E47" i="44"/>
  <c r="G47" i="44" s="1"/>
  <c r="G46" i="44"/>
  <c r="G44" i="44"/>
  <c r="E44" i="44"/>
  <c r="G43" i="44"/>
  <c r="E43" i="44"/>
  <c r="E41" i="44"/>
  <c r="G41" i="44" s="1"/>
  <c r="G38" i="44"/>
  <c r="G37" i="44"/>
  <c r="G36" i="44"/>
  <c r="G34" i="44"/>
  <c r="G33" i="44"/>
  <c r="E32" i="44"/>
  <c r="E35" i="44" s="1"/>
  <c r="G35" i="44" s="1"/>
  <c r="G31" i="44"/>
  <c r="G30" i="44"/>
  <c r="E29" i="44"/>
  <c r="G29" i="44" s="1"/>
  <c r="E27" i="44"/>
  <c r="G27" i="44" s="1"/>
  <c r="E25" i="44"/>
  <c r="G25" i="44" s="1"/>
  <c r="G23" i="44"/>
  <c r="G22" i="44"/>
  <c r="G21" i="44"/>
  <c r="G20" i="44"/>
  <c r="G19" i="44"/>
  <c r="G18" i="44"/>
  <c r="G16" i="44"/>
  <c r="E15" i="44"/>
  <c r="G15" i="44" s="1"/>
  <c r="G13" i="44"/>
  <c r="G12" i="44"/>
  <c r="G11" i="44"/>
  <c r="K24" i="44" l="1"/>
  <c r="G54" i="44"/>
  <c r="G53" i="44" s="1"/>
  <c r="K52" i="44" s="1"/>
  <c r="K26" i="44"/>
  <c r="K45" i="44"/>
  <c r="G108" i="44"/>
  <c r="G97" i="44"/>
  <c r="G14" i="44"/>
  <c r="G60" i="44"/>
  <c r="G40" i="44"/>
  <c r="G10" i="44"/>
  <c r="G42" i="44"/>
  <c r="G100" i="44"/>
  <c r="G17" i="44"/>
  <c r="G106" i="44"/>
  <c r="K133" i="44"/>
  <c r="G32" i="44"/>
  <c r="K28" i="44" s="1"/>
  <c r="K86" i="44"/>
  <c r="K114" i="44"/>
  <c r="K137" i="44"/>
  <c r="G96" i="44" l="1"/>
  <c r="K95" i="44" s="1"/>
  <c r="K39" i="44"/>
  <c r="K9" i="44"/>
  <c r="K146" i="44" l="1"/>
  <c r="J39" i="44" l="1"/>
  <c r="H144" i="44"/>
  <c r="I144" i="44"/>
  <c r="J95" i="44"/>
  <c r="I143" i="44"/>
  <c r="H143" i="44"/>
  <c r="J9" i="44"/>
  <c r="H145" i="44"/>
  <c r="H125" i="44"/>
  <c r="H78" i="44"/>
  <c r="H67" i="44"/>
  <c r="H30" i="44"/>
  <c r="H140" i="44"/>
  <c r="H122" i="44"/>
  <c r="H117" i="44"/>
  <c r="H92" i="44"/>
  <c r="H89" i="44"/>
  <c r="H83" i="44"/>
  <c r="H46" i="44"/>
  <c r="H37" i="44"/>
  <c r="H32" i="44"/>
  <c r="H27" i="44"/>
  <c r="H21" i="44"/>
  <c r="H12" i="44"/>
  <c r="I70" i="44"/>
  <c r="H51" i="44"/>
  <c r="H43" i="44"/>
  <c r="H15" i="44"/>
  <c r="I66" i="44"/>
  <c r="H18" i="44"/>
  <c r="I142" i="44"/>
  <c r="H134" i="44"/>
  <c r="J131" i="44"/>
  <c r="H128" i="44"/>
  <c r="I124" i="44"/>
  <c r="H119" i="44"/>
  <c r="H107" i="44"/>
  <c r="H103" i="44"/>
  <c r="H101" i="44"/>
  <c r="I94" i="44"/>
  <c r="H80" i="44"/>
  <c r="I77" i="44"/>
  <c r="I59" i="44"/>
  <c r="I55" i="44"/>
  <c r="I34" i="44"/>
  <c r="H142" i="44"/>
  <c r="I139" i="44"/>
  <c r="I136" i="44"/>
  <c r="I130" i="44"/>
  <c r="H124" i="44"/>
  <c r="I121" i="44"/>
  <c r="I116" i="44"/>
  <c r="I113" i="44"/>
  <c r="J110" i="44"/>
  <c r="H98" i="44"/>
  <c r="H94" i="44"/>
  <c r="I88" i="44"/>
  <c r="I85" i="44"/>
  <c r="I82" i="44"/>
  <c r="H77" i="44"/>
  <c r="I73" i="44"/>
  <c r="H70" i="44"/>
  <c r="H66" i="44"/>
  <c r="H62" i="44"/>
  <c r="H59" i="44"/>
  <c r="H55" i="44"/>
  <c r="I36" i="44"/>
  <c r="I20" i="44"/>
  <c r="D149" i="44"/>
  <c r="H139" i="44"/>
  <c r="H136" i="44"/>
  <c r="H130" i="44"/>
  <c r="H121" i="44"/>
  <c r="H116" i="44"/>
  <c r="H113" i="44"/>
  <c r="H88" i="44"/>
  <c r="H85" i="44"/>
  <c r="H82" i="44"/>
  <c r="H73" i="44"/>
  <c r="H36" i="44"/>
  <c r="H20" i="44"/>
  <c r="H11" i="44"/>
  <c r="H23" i="44"/>
  <c r="I120" i="44"/>
  <c r="H105" i="44"/>
  <c r="H90" i="44"/>
  <c r="I87" i="44"/>
  <c r="I81" i="44"/>
  <c r="H76" i="44"/>
  <c r="H44" i="44"/>
  <c r="H33" i="44"/>
  <c r="I19" i="44"/>
  <c r="H13" i="44"/>
  <c r="H138" i="44"/>
  <c r="H135" i="44"/>
  <c r="H129" i="44"/>
  <c r="H115" i="44"/>
  <c r="H99" i="44"/>
  <c r="H87" i="44"/>
  <c r="I78" i="44"/>
  <c r="I67" i="44"/>
  <c r="H61" i="44"/>
  <c r="H41" i="44"/>
  <c r="H25" i="44"/>
  <c r="H19" i="44"/>
  <c r="H127" i="44"/>
  <c r="H109" i="44"/>
  <c r="H79" i="44"/>
  <c r="H47" i="44"/>
  <c r="H31" i="44"/>
  <c r="H118" i="44"/>
  <c r="H102" i="44"/>
  <c r="H93" i="44"/>
  <c r="I72" i="44"/>
  <c r="I61" i="44"/>
  <c r="H50" i="44"/>
  <c r="H16" i="44"/>
  <c r="I145" i="44"/>
  <c r="H132" i="44"/>
  <c r="H120" i="44"/>
  <c r="J84" i="44"/>
  <c r="H34" i="44"/>
  <c r="I11" i="44"/>
  <c r="H141" i="44"/>
  <c r="I138" i="44"/>
  <c r="I135" i="44"/>
  <c r="I132" i="44"/>
  <c r="I129" i="44"/>
  <c r="H123" i="44"/>
  <c r="I115" i="44"/>
  <c r="I112" i="44"/>
  <c r="H65" i="44"/>
  <c r="H38" i="44"/>
  <c r="I125" i="44"/>
  <c r="H112" i="44"/>
  <c r="H81" i="44"/>
  <c r="H72" i="44"/>
  <c r="H56" i="44"/>
  <c r="H35" i="44"/>
  <c r="I30" i="44"/>
  <c r="H29" i="44"/>
  <c r="I44" i="44"/>
  <c r="I27" i="44"/>
  <c r="I119" i="44"/>
  <c r="I18" i="44"/>
  <c r="I29" i="44"/>
  <c r="I122" i="44"/>
  <c r="I21" i="44"/>
  <c r="I33" i="44"/>
  <c r="I76" i="44"/>
  <c r="I134" i="44"/>
  <c r="I15" i="44"/>
  <c r="I38" i="44"/>
  <c r="I128" i="44"/>
  <c r="I101" i="44"/>
  <c r="I141" i="44"/>
  <c r="I35" i="44"/>
  <c r="I107" i="44"/>
  <c r="I92" i="44"/>
  <c r="I50" i="44"/>
  <c r="I103" i="44"/>
  <c r="I25" i="44"/>
  <c r="I37" i="44"/>
  <c r="J48" i="44"/>
  <c r="I23" i="44"/>
  <c r="I43" i="44"/>
  <c r="I117" i="44"/>
  <c r="I105" i="44"/>
  <c r="I51" i="44"/>
  <c r="I89" i="44"/>
  <c r="I123" i="44"/>
  <c r="I90" i="44"/>
  <c r="I99" i="44"/>
  <c r="I109" i="44"/>
  <c r="I41" i="44"/>
  <c r="I118" i="44"/>
  <c r="I140" i="44"/>
  <c r="I12" i="44"/>
  <c r="I127" i="44"/>
  <c r="I47" i="44"/>
  <c r="I98" i="44"/>
  <c r="I62" i="44"/>
  <c r="I31" i="44"/>
  <c r="I46" i="44"/>
  <c r="J74" i="44"/>
  <c r="I13" i="44"/>
  <c r="I56" i="44"/>
  <c r="I80" i="44"/>
  <c r="J91" i="44"/>
  <c r="I83" i="44"/>
  <c r="I79" i="44"/>
  <c r="I93" i="44"/>
  <c r="I16" i="44"/>
  <c r="I102" i="44"/>
  <c r="I65" i="44"/>
  <c r="J52" i="44"/>
  <c r="J26" i="44"/>
  <c r="I32" i="44"/>
  <c r="J114" i="44"/>
  <c r="J86" i="44"/>
  <c r="J133" i="44"/>
  <c r="J24" i="44"/>
  <c r="J28" i="44"/>
  <c r="J45" i="44"/>
  <c r="J137" i="44"/>
  <c r="J146" i="44" l="1"/>
  <c r="D153" i="44"/>
  <c r="D150" i="44"/>
  <c r="D159" i="44"/>
  <c r="D154" i="44" l="1"/>
  <c r="D155" i="44" s="1"/>
  <c r="D160" i="44"/>
  <c r="D164" i="44" s="1"/>
  <c r="D163" i="44"/>
  <c r="D151" i="44"/>
  <c r="D161" i="44" l="1"/>
  <c r="D165" i="44"/>
  <c r="D157" i="44"/>
  <c r="D167" i="44" l="1"/>
</calcChain>
</file>

<file path=xl/sharedStrings.xml><?xml version="1.0" encoding="utf-8"?>
<sst xmlns="http://schemas.openxmlformats.org/spreadsheetml/2006/main" count="337" uniqueCount="250">
  <si>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</si>
  <si>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</si>
  <si>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</si>
  <si>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</si>
  <si>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</si>
  <si>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</si>
  <si>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</si>
  <si>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</si>
  <si>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</si>
  <si>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</si>
  <si>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</si>
  <si>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</si>
  <si>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</si>
  <si>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</si>
  <si>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</si>
  <si>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</si>
  <si>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</si>
  <si>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</si>
  <si>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</si>
  <si>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</si>
  <si>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</si>
  <si>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</si>
  <si>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</si>
  <si>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</si>
  <si>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</si>
  <si>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</si>
  <si>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</si>
  <si>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</si>
  <si>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</si>
  <si>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</si>
  <si>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</si>
  <si>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</si>
  <si>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</si>
  <si>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</si>
  <si>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</si>
  <si>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Enhebrado general</t>
  </si>
  <si>
    <t>Sistema de descarga a tierra</t>
  </si>
  <si>
    <t>% UNITARIO SOBRE TOTAL</t>
  </si>
  <si>
    <t>Imprimacion sobre revoques exteriores</t>
  </si>
  <si>
    <t>1.1</t>
  </si>
  <si>
    <t>1.2</t>
  </si>
  <si>
    <t>1.3</t>
  </si>
  <si>
    <t>gl</t>
  </si>
  <si>
    <t>MATRIZ DE OFERTA</t>
  </si>
  <si>
    <t>Replanteo planialtimétrico</t>
  </si>
  <si>
    <t>VARIOS</t>
  </si>
  <si>
    <t>Servicio provisorio de OSE</t>
  </si>
  <si>
    <t>1.2.1</t>
  </si>
  <si>
    <t>1.3.1</t>
  </si>
  <si>
    <t>1.3.2</t>
  </si>
  <si>
    <t xml:space="preserve">DEMOLICIONES </t>
  </si>
  <si>
    <t>PREPARACION DEL TERRENO</t>
  </si>
  <si>
    <t xml:space="preserve"> CARPINTERIA</t>
  </si>
  <si>
    <t>REVESTIMIENTOS</t>
  </si>
  <si>
    <t>Pavimentos Interiores</t>
  </si>
  <si>
    <t>Pavimentos Exteriores</t>
  </si>
  <si>
    <t>CIELORRASOS</t>
  </si>
  <si>
    <t>Babetas</t>
  </si>
  <si>
    <t>Terminaciones (tomas e iluminacion)</t>
  </si>
  <si>
    <t>CONSTRUCCIONES PROVISORIAS</t>
  </si>
  <si>
    <t>INSTALACIONES PROVISORIAS</t>
  </si>
  <si>
    <t>REPLANTEO DE OBRA</t>
  </si>
  <si>
    <t>Ayuda a Aluminio</t>
  </si>
  <si>
    <t>Alquiler baño quimico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</si>
  <si>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</si>
  <si>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</si>
  <si>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</si>
  <si>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Portero eléctrico</t>
  </si>
  <si>
    <t>Consumo de OSE</t>
  </si>
  <si>
    <t xml:space="preserve">Consumo de UTE </t>
  </si>
  <si>
    <t>1,1,2</t>
  </si>
  <si>
    <t>1.00</t>
  </si>
  <si>
    <t>2.00</t>
  </si>
  <si>
    <t xml:space="preserve">RELLENOS Y APORTES </t>
  </si>
  <si>
    <t>3.00</t>
  </si>
  <si>
    <t>Retiro de escombros</t>
  </si>
  <si>
    <t xml:space="preserve">Vallado  </t>
  </si>
  <si>
    <t>IMPLANTACION EN OBRA</t>
  </si>
  <si>
    <t>1,3,4</t>
  </si>
  <si>
    <t>1,3,3</t>
  </si>
  <si>
    <t>MOVIMIENTO DE TIERRA</t>
  </si>
  <si>
    <t>m</t>
  </si>
  <si>
    <t>Sobre terreno</t>
  </si>
  <si>
    <t>Antepechos de hormigón armado</t>
  </si>
  <si>
    <t>Carreras, dinteles y antepechos</t>
  </si>
  <si>
    <t>PARAMENTOS VERTICALES</t>
  </si>
  <si>
    <t>REVESTIMIENTOS INTERIORES</t>
  </si>
  <si>
    <t>REVESTIMIENTOS EXTERIORES</t>
  </si>
  <si>
    <t>% RUBRO SOBRE TOTAL</t>
  </si>
  <si>
    <t>PRECIO TOTAL RUBRO ($)</t>
  </si>
  <si>
    <t>OBRA PREVISTA</t>
  </si>
  <si>
    <t>1.4</t>
  </si>
  <si>
    <t>1,4,1</t>
  </si>
  <si>
    <t>4.00</t>
  </si>
  <si>
    <t>% SUBRUBRO SOBRE TOTAL</t>
  </si>
  <si>
    <t>PRECIO TOTAL SUBRUBRO ($)</t>
  </si>
  <si>
    <t xml:space="preserve">PAVIMENTOS </t>
  </si>
  <si>
    <t>TERMINACION DE CUBIERTAS</t>
  </si>
  <si>
    <t>Fijador -sellador al agua sobre revoques exteriores</t>
  </si>
  <si>
    <t>Mampostería interior</t>
  </si>
  <si>
    <t>Mampostería exterior</t>
  </si>
  <si>
    <t>PINTURA SOBRE METALES</t>
  </si>
  <si>
    <t>PINTURA SOBRE MAMPOSTERÍA, HORMIGÓN  Y YESO</t>
  </si>
  <si>
    <t>Cámaras 40x40</t>
  </si>
  <si>
    <t>EQUIPOS ELECTRICOS (suministro e instalación)</t>
  </si>
  <si>
    <t>Habilitación de instalación eléctrica (gestión, firmas técnicas y costos)</t>
  </si>
  <si>
    <t xml:space="preserve">Planos conforme a obra de todos los rubros (digitalizacion, impresión y firmas técnicas) </t>
  </si>
  <si>
    <t>Técnico Prevencionista</t>
  </si>
  <si>
    <t>Plan de seguridad firmado por Técnico Prevencionista</t>
  </si>
  <si>
    <t xml:space="preserve">Fletes de implantación </t>
  </si>
  <si>
    <t>Fletes durante ejecución de obra</t>
  </si>
  <si>
    <t>Limpieza diaria de obra</t>
  </si>
  <si>
    <t>Limpieza final de obra</t>
  </si>
  <si>
    <t>TOTAL</t>
  </si>
  <si>
    <t>M</t>
  </si>
  <si>
    <t>SUBTOTAL + IVA (C+F)</t>
  </si>
  <si>
    <t>%  incidencia s/ precio total</t>
  </si>
  <si>
    <t xml:space="preserve">AYUDAS </t>
  </si>
  <si>
    <t xml:space="preserve">Ayuda a Instalación eléctrica </t>
  </si>
  <si>
    <t>CERRAMIENTOS VERTICALES (Incluye aislacion termica)</t>
  </si>
  <si>
    <t>MONTO TOTAL OFERTADO (C+F+L)</t>
  </si>
  <si>
    <t>Cartel de obra dimensiones 0,85 m *1,85m (lona con estrcutura madera)</t>
  </si>
  <si>
    <t>Retiro de instalación electrica a sustituir</t>
  </si>
  <si>
    <t xml:space="preserve">Contrapiso exterior sobre terreno </t>
  </si>
  <si>
    <t>Cañerias en piso PVC 63 mm</t>
  </si>
  <si>
    <t xml:space="preserve">Luminaria tipo L1 (Incluye suministro e instalación) </t>
  </si>
  <si>
    <t xml:space="preserve">Luminaria tipo L3 (Incluye suministro e instalación) </t>
  </si>
  <si>
    <t xml:space="preserve">Luminaria tipo L2 (Incluye suministro e instalación) </t>
  </si>
  <si>
    <t xml:space="preserve">Luminarias </t>
  </si>
  <si>
    <t>LEYES SOCIALES (65,8% de H)</t>
  </si>
  <si>
    <t>LEYES SOCIALES (65,8% de G)</t>
  </si>
  <si>
    <t>1,1,3</t>
  </si>
  <si>
    <t>1,2,2</t>
  </si>
  <si>
    <t>8,1,1</t>
  </si>
  <si>
    <t xml:space="preserve">PINTURA CARPINTERIA </t>
  </si>
  <si>
    <t>Firma</t>
  </si>
  <si>
    <t>Arquitecto Residente</t>
  </si>
  <si>
    <t xml:space="preserve">Valentina Beriao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</si>
  <si>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 xml:space="preserve">  OBRAS DE MANTENIMIENTO</t>
    </r>
    <r>
      <rPr>
        <b/>
        <sz val="14"/>
        <color theme="0"/>
        <rFont val="Calibri"/>
        <family val="2"/>
        <scheme val="minor"/>
      </rPr>
      <t xml:space="preserve">  </t>
    </r>
  </si>
  <si>
    <t>Retiro de tabique en dirección</t>
  </si>
  <si>
    <t>Relleno granular  bajo contrapisos exteriores</t>
  </si>
  <si>
    <t>Retiro de cielorraso en laboratorio</t>
  </si>
  <si>
    <t>Contrapiso hormigón acceso con malla c42 (10cm)</t>
  </si>
  <si>
    <t>Carreras y dinteles de hormigón armado (abertura acceso)</t>
  </si>
  <si>
    <t>Reparacion de revoques interiores en zona de humedades (sala de pofesores, biblioteca, etc)</t>
  </si>
  <si>
    <t xml:space="preserve">Reparación de revoques exteriores , fisuras, etc. </t>
  </si>
  <si>
    <t xml:space="preserve">Reparacion de cielorrasos en aulas (ver gráficos) y pintura de los mismos </t>
  </si>
  <si>
    <t>Pintura de pisos en aulas 1,2 e informática</t>
  </si>
  <si>
    <t xml:space="preserve">Baldosones de hormigon para acceso a aulas moviles 30*90 </t>
  </si>
  <si>
    <t>Sector de acceso al liceo Hormigón rodillado con juntas</t>
  </si>
  <si>
    <t>Canalón de desagüe a impermeabilizar con membrana asfáltica  (sala profesores)</t>
  </si>
  <si>
    <t>Cubeta de chapa y columna de bajada de 160mm (sala de profesores)</t>
  </si>
  <si>
    <t>Cumbrera de chapa a sutituir</t>
  </si>
  <si>
    <t>Impermeabilización de pretiles con membrana líquida</t>
  </si>
  <si>
    <t>Tipo Al2 - Puerta acceso al liceo 1,20m*2,1m (incluye suministro y colocación)</t>
  </si>
  <si>
    <t xml:space="preserve">Tipo Al3 - Ventana Dirección (incluye suministro y colocación) </t>
  </si>
  <si>
    <t>Pintura  para cielorrasos de fibra en setores donde se reparan (sshh)</t>
  </si>
  <si>
    <t>Pintura al agua ultralavable todos los locales interiores (aulas, informática, sshh profesores, laboratorio, et.) Considerar zocalo mas oscuro 0,80m de altura.</t>
  </si>
  <si>
    <t>Esmalte sintético base aguarrás mineral (rejas nuevas y existentes, aberturas metálicas, rejas aulas moviles, aleros aulas móviles )</t>
  </si>
  <si>
    <t>Aberturas interiores</t>
  </si>
  <si>
    <t>Trámite aumento de carga ante UTE (según se determine por estudio de cargas)</t>
  </si>
  <si>
    <t xml:space="preserve">HERRERÍA </t>
  </si>
  <si>
    <t>Tipo Hl1 - Puerta de acceso al liceo</t>
  </si>
  <si>
    <t>Tipo Hl2 - Puerta de acceso calle</t>
  </si>
  <si>
    <t>Demolición y retiro de torre , tanque y bomba</t>
  </si>
  <si>
    <t>Picado de revoques sectores con humedad (sala de profesores, biblioteca, laboratorio, sector en aulas,etc)</t>
  </si>
  <si>
    <t>Obra seca</t>
  </si>
  <si>
    <t xml:space="preserve">Alero de acceso al liceo </t>
  </si>
  <si>
    <t>Tipo Hl3 - Puerta de acceso al patio</t>
  </si>
  <si>
    <t>Retiro de estructura en desuso en patio, (pilares, cerchas, etc)</t>
  </si>
  <si>
    <t>Tablero general y derivados (reparación de tableros existentes y ajustes necesarios para aumento de carga)</t>
  </si>
  <si>
    <t xml:space="preserve">Ajuste de instalación electrica en aulas móviles. </t>
  </si>
  <si>
    <t>Canalizaciones aparentesa realizar nuevo (dirección, sala de profesores, laboratorio)</t>
  </si>
  <si>
    <t>Canalizaciones aparentes a reparar en todo el local tanto interior como exterior.</t>
  </si>
  <si>
    <t xml:space="preserve">Estudio de cargas para calculo de aumento de carga. </t>
  </si>
  <si>
    <t xml:space="preserve">Aire acondicionado para dirección 12,000 btu (suministro, instalación, desagues, etc) </t>
  </si>
  <si>
    <t>Excavación para contrapisos en acceso a aulas móviles y acceso al local.</t>
  </si>
  <si>
    <t>Apertura de vanos para colocar aberturas</t>
  </si>
  <si>
    <t>Revoque interior nuevo dos capas en laboratorio.</t>
  </si>
  <si>
    <t xml:space="preserve">Demolicion de tabique sshh alumnos y profesor. </t>
  </si>
  <si>
    <t>AISLACIONES HUMÍDICAS</t>
  </si>
  <si>
    <t>Revoque hidrófugo en muros exteriores, incluyendo aletas y pretiles en paredes de laboratorio.</t>
  </si>
  <si>
    <t xml:space="preserve">Revoque hidrófugo y grueso en jambas, dinteles y mochetas exteriores, aberturas nuevas. </t>
  </si>
  <si>
    <t>Liceo La Paloma - Durazno</t>
  </si>
  <si>
    <t>Pavimento nuevo en laboratorio</t>
  </si>
  <si>
    <t xml:space="preserve">Alero de acceso, estrcutura metálica tubular 10*10, 3mmm y policarbonato </t>
  </si>
  <si>
    <t>1,1,1</t>
  </si>
  <si>
    <t>5,1,1</t>
  </si>
  <si>
    <t>5,2,1</t>
  </si>
  <si>
    <t>5,2,2</t>
  </si>
  <si>
    <t>Pintura acrilica al agua (exterior PINTURA EN TODO del local escolar )</t>
  </si>
  <si>
    <t>Cielorraso MODULADO DE FIBRAS MINERALES nuevo tipo ämstrong"  (ver plano Cielorraso)</t>
  </si>
  <si>
    <t>Cielorraso nuevo con placa cementicia en acceso al liceo, con enduido para exterior y pintura.</t>
  </si>
  <si>
    <t>Canalones, sustitución de canalones y bajadas y/o reparación de todos los existentes.</t>
  </si>
  <si>
    <t xml:space="preserve">PINTURA SOBRE PISOS </t>
  </si>
  <si>
    <t>BDA 40x40</t>
  </si>
  <si>
    <t>Cañeria de desague pluvial PVC 160</t>
  </si>
  <si>
    <t xml:space="preserve">PLUVIALES </t>
  </si>
  <si>
    <t>Rampas de Hormigón en patio con malla c42</t>
  </si>
  <si>
    <t>Tipo Al1 - A suministrar por el contratista (suministro y colocación)</t>
  </si>
  <si>
    <t>Tabique de yeso 12cm de espesor, enduido, pintura , aislación R11(dirección y sala de profesores</t>
  </si>
  <si>
    <t>CUBIERTAS LIVIANAS, REPARACION  AJUSTE</t>
  </si>
  <si>
    <t xml:space="preserve">Tipo C1  Puerta acceso a Dirección  </t>
  </si>
  <si>
    <t>Ayuda a Carpinteria y herrería</t>
  </si>
  <si>
    <t>Area construida (m2)</t>
  </si>
  <si>
    <t>8,1,1,1</t>
  </si>
  <si>
    <t>8,1,1,2</t>
  </si>
  <si>
    <t>8.1.2</t>
  </si>
  <si>
    <t>8,1,2,1</t>
  </si>
  <si>
    <t>8.1.3</t>
  </si>
  <si>
    <t>8,1,3,1</t>
  </si>
  <si>
    <t>8,1,3,2</t>
  </si>
  <si>
    <t>8,2,1</t>
  </si>
  <si>
    <t>8,2,2</t>
  </si>
  <si>
    <t>8,2,3</t>
  </si>
  <si>
    <t>8.3</t>
  </si>
  <si>
    <t>8.3.1</t>
  </si>
  <si>
    <t>8,3,1,2</t>
  </si>
  <si>
    <t>8.3.2</t>
  </si>
  <si>
    <t>8,3,2,1</t>
  </si>
  <si>
    <t>8,3,2,2</t>
  </si>
  <si>
    <t>9,1,1</t>
  </si>
  <si>
    <t>9,1,2</t>
  </si>
  <si>
    <t>9,1,3</t>
  </si>
  <si>
    <t>9,1,4</t>
  </si>
  <si>
    <t>9,1,5</t>
  </si>
  <si>
    <t>9,1,6</t>
  </si>
  <si>
    <t>9,1,7</t>
  </si>
  <si>
    <t>9,1,8</t>
  </si>
  <si>
    <t>13,1,1</t>
  </si>
  <si>
    <t>13,1,1,1</t>
  </si>
  <si>
    <t>13,1,1,2</t>
  </si>
  <si>
    <t>13,1,2</t>
  </si>
  <si>
    <t>13,1,12</t>
  </si>
  <si>
    <t>13,1,13</t>
  </si>
  <si>
    <t>13,1,2,1</t>
  </si>
  <si>
    <t>13,1,3</t>
  </si>
  <si>
    <t>13,1,,3,1</t>
  </si>
  <si>
    <t>13,1,4</t>
  </si>
  <si>
    <t>13,1,4,1</t>
  </si>
  <si>
    <t>13,1,5</t>
  </si>
  <si>
    <t>13,1,5,1</t>
  </si>
  <si>
    <t>14,1,1</t>
  </si>
  <si>
    <t>14,1,2</t>
  </si>
  <si>
    <t>15% DE OBRA IMPREVISTA</t>
  </si>
  <si>
    <t>Area de intervención interior (m2)</t>
  </si>
  <si>
    <t xml:space="preserve">Sustitución de cubiertas en laboratorio y sala de profesores , considerar sustitución parcial de la estructura </t>
  </si>
  <si>
    <t xml:space="preserve">Tipo Al1 - Aberturas a colocar (suministra el liceo) -agregar lamina de seguridad </t>
  </si>
  <si>
    <t>Reparación de fisuras exteriores e interiores</t>
  </si>
  <si>
    <t xml:space="preserve">Sustitucón de un 5% de chapas y reclavado de chapas existentes.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</si>
</sst>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  <numFmt numFmtId="232" formatCode="0.000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indexed="8"/>
      <name val="Futura Md BT"/>
    </font>
    <font>
      <sz val="10"/>
      <name val="Arial"/>
      <family val="2"/>
    </font>
    <font>
      <sz val="12"/>
      <color rgb="FFFF000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7873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43" fontId="124" fillId="0" borderId="0" applyFont="0" applyFill="0" applyBorder="0" applyAlignment="0" applyProtection="0"/>
  </cellStyleXfs>
  <cellXfs count="318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10" fontId="62" fillId="0" borderId="0" xfId="17901" applyNumberFormat="1" applyFont="1" applyBorder="1" applyAlignment="1"/>
    <xf numFmtId="0" fontId="105" fillId="0" borderId="0" xfId="47864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7" fillId="0" borderId="36" xfId="0" applyNumberFormat="1" applyFont="1" applyFill="1" applyBorder="1" applyAlignment="1">
      <alignment horizontal="center"/>
    </xf>
    <xf numFmtId="4" fontId="101" fillId="0" borderId="42" xfId="0" applyNumberFormat="1" applyFont="1" applyFill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7" fillId="50" borderId="44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0" fontId="117" fillId="54" borderId="46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4" fontId="23" fillId="51" borderId="46" xfId="0" applyNumberFormat="1" applyFont="1" applyFill="1" applyBorder="1" applyAlignment="1">
      <alignment horizontal="center"/>
    </xf>
    <xf numFmtId="207" fontId="111" fillId="0" borderId="45" xfId="47864" applyNumberFormat="1" applyFont="1" applyBorder="1" applyAlignment="1">
      <alignment horizontal="right" indent="1"/>
    </xf>
    <xf numFmtId="0" fontId="23" fillId="51" borderId="46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4" fontId="23" fillId="0" borderId="46" xfId="17901" applyNumberFormat="1" applyFont="1" applyFill="1" applyBorder="1" applyAlignment="1">
      <alignment horizontal="center"/>
    </xf>
    <xf numFmtId="4" fontId="23" fillId="51" borderId="44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189" fontId="23" fillId="0" borderId="44" xfId="0" applyNumberFormat="1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7" fillId="57" borderId="44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11" fillId="50" borderId="31" xfId="47864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7" fontId="111" fillId="0" borderId="0" xfId="47864" applyNumberFormat="1" applyFont="1" applyBorder="1" applyAlignment="1">
      <alignment horizontal="right" indent="1"/>
    </xf>
    <xf numFmtId="207" fontId="111" fillId="0" borderId="0" xfId="47864" applyNumberFormat="1" applyFont="1" applyFill="1" applyBorder="1" applyAlignment="1">
      <alignment horizontal="right" indent="1"/>
    </xf>
    <xf numFmtId="207" fontId="111" fillId="50" borderId="58" xfId="47864" applyNumberFormat="1" applyFont="1" applyFill="1" applyBorder="1" applyAlignment="1">
      <alignment horizontal="right" indent="1"/>
    </xf>
    <xf numFmtId="0" fontId="120" fillId="52" borderId="61" xfId="47864" applyFont="1" applyFill="1" applyBorder="1" applyAlignment="1">
      <alignment horizontal="center" vertical="center" wrapText="1"/>
    </xf>
    <xf numFmtId="0" fontId="23" fillId="0" borderId="62" xfId="47864" applyNumberFormat="1" applyFont="1" applyBorder="1" applyAlignment="1">
      <alignment horizontal="right" indent="1"/>
    </xf>
    <xf numFmtId="207" fontId="111" fillId="0" borderId="62" xfId="47864" applyNumberFormat="1" applyFont="1" applyBorder="1" applyAlignment="1">
      <alignment horizontal="right" indent="1"/>
    </xf>
    <xf numFmtId="207" fontId="111" fillId="0" borderId="34" xfId="47864" applyNumberFormat="1" applyFont="1" applyBorder="1" applyAlignment="1">
      <alignment horizontal="right" indent="1"/>
    </xf>
    <xf numFmtId="207" fontId="111" fillId="0" borderId="63" xfId="47864" applyNumberFormat="1" applyFont="1" applyBorder="1" applyAlignment="1">
      <alignment horizontal="right" indent="1"/>
    </xf>
    <xf numFmtId="207" fontId="111" fillId="0" borderId="33" xfId="47864" applyNumberFormat="1" applyFont="1" applyBorder="1" applyAlignment="1">
      <alignment horizontal="right" indent="1"/>
    </xf>
    <xf numFmtId="207" fontId="111" fillId="51" borderId="62" xfId="47864" applyNumberFormat="1" applyFont="1" applyFill="1" applyBorder="1" applyAlignment="1">
      <alignment horizontal="right" indent="1"/>
    </xf>
    <xf numFmtId="207" fontId="111" fillId="51" borderId="34" xfId="47864" applyNumberFormat="1" applyFont="1" applyFill="1" applyBorder="1" applyAlignment="1">
      <alignment horizontal="right" indent="1"/>
    </xf>
    <xf numFmtId="207" fontId="111" fillId="0" borderId="62" xfId="47864" applyNumberFormat="1" applyFont="1" applyFill="1" applyBorder="1" applyAlignment="1">
      <alignment horizontal="right" indent="1"/>
    </xf>
    <xf numFmtId="207" fontId="111" fillId="0" borderId="31" xfId="47864" applyNumberFormat="1" applyFont="1" applyBorder="1" applyAlignment="1">
      <alignment horizontal="right" indent="1"/>
    </xf>
    <xf numFmtId="207" fontId="111" fillId="0" borderId="64" xfId="47864" applyNumberFormat="1" applyFont="1" applyBorder="1" applyAlignment="1">
      <alignment horizontal="right" indent="1"/>
    </xf>
    <xf numFmtId="207" fontId="111" fillId="0" borderId="58" xfId="47864" applyNumberFormat="1" applyFont="1" applyBorder="1" applyAlignment="1">
      <alignment horizontal="right" indent="1"/>
    </xf>
    <xf numFmtId="207" fontId="111" fillId="0" borderId="31" xfId="47864" applyNumberFormat="1" applyFont="1" applyFill="1" applyBorder="1" applyAlignment="1">
      <alignment horizontal="right" indent="1"/>
    </xf>
    <xf numFmtId="0" fontId="120" fillId="52" borderId="47" xfId="47864" applyFont="1" applyFill="1" applyBorder="1" applyAlignment="1">
      <alignment horizontal="center" vertical="center" wrapText="1"/>
    </xf>
    <xf numFmtId="0" fontId="111" fillId="53" borderId="65" xfId="47864" applyFont="1" applyFill="1" applyBorder="1"/>
    <xf numFmtId="0" fontId="117" fillId="50" borderId="32" xfId="17901" applyFont="1" applyFill="1" applyBorder="1"/>
    <xf numFmtId="0" fontId="23" fillId="0" borderId="59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7" fillId="54" borderId="59" xfId="17901" applyFont="1" applyFill="1" applyBorder="1"/>
    <xf numFmtId="0" fontId="23" fillId="0" borderId="59" xfId="17901" applyFont="1" applyBorder="1"/>
    <xf numFmtId="0" fontId="23" fillId="0" borderId="60" xfId="17901" applyFont="1" applyBorder="1"/>
    <xf numFmtId="0" fontId="23" fillId="0" borderId="41" xfId="17901" applyFont="1" applyFill="1" applyBorder="1"/>
    <xf numFmtId="4" fontId="23" fillId="0" borderId="59" xfId="0" applyNumberFormat="1" applyFont="1" applyFill="1" applyBorder="1"/>
    <xf numFmtId="4" fontId="23" fillId="51" borderId="59" xfId="0" applyNumberFormat="1" applyFont="1" applyFill="1" applyBorder="1"/>
    <xf numFmtId="0" fontId="23" fillId="51" borderId="59" xfId="17901" applyFont="1" applyFill="1" applyBorder="1"/>
    <xf numFmtId="0" fontId="23" fillId="51" borderId="32" xfId="17901" applyFont="1" applyFill="1" applyBorder="1"/>
    <xf numFmtId="0" fontId="117" fillId="57" borderId="32" xfId="17901" applyFont="1" applyFill="1" applyBorder="1"/>
    <xf numFmtId="0" fontId="23" fillId="0" borderId="60" xfId="17901" applyFont="1" applyFill="1" applyBorder="1"/>
    <xf numFmtId="0" fontId="101" fillId="50" borderId="32" xfId="17901" applyFont="1" applyFill="1" applyBorder="1"/>
    <xf numFmtId="0" fontId="101" fillId="50" borderId="59" xfId="17901" applyFont="1" applyFill="1" applyBorder="1"/>
    <xf numFmtId="0" fontId="117" fillId="50" borderId="59" xfId="17901" applyFont="1" applyFill="1" applyBorder="1"/>
    <xf numFmtId="4" fontId="117" fillId="50" borderId="32" xfId="0" applyNumberFormat="1" applyFont="1" applyFill="1" applyBorder="1" applyAlignment="1">
      <alignment horizontal="left"/>
    </xf>
    <xf numFmtId="4" fontId="23" fillId="0" borderId="59" xfId="0" applyNumberFormat="1" applyFont="1" applyFill="1" applyBorder="1" applyAlignment="1">
      <alignment horizontal="left"/>
    </xf>
    <xf numFmtId="0" fontId="23" fillId="0" borderId="32" xfId="17901" applyFont="1" applyFill="1" applyBorder="1" applyAlignment="1">
      <alignment horizontal="left"/>
    </xf>
    <xf numFmtId="0" fontId="23" fillId="0" borderId="32" xfId="47870" applyFont="1" applyBorder="1"/>
    <xf numFmtId="0" fontId="23" fillId="0" borderId="46" xfId="17901" applyFont="1" applyBorder="1" applyAlignment="1">
      <alignment horizontal="center"/>
    </xf>
    <xf numFmtId="0" fontId="23" fillId="0" borderId="44" xfId="17901" applyFont="1" applyBorder="1" applyAlignment="1">
      <alignment horizontal="center"/>
    </xf>
    <xf numFmtId="0" fontId="23" fillId="0" borderId="68" xfId="17901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0" fontId="23" fillId="51" borderId="44" xfId="17901" applyFont="1" applyFill="1" applyBorder="1" applyAlignment="1">
      <alignment horizontal="center"/>
    </xf>
    <xf numFmtId="4" fontId="23" fillId="0" borderId="68" xfId="0" applyNumberFormat="1" applyFont="1" applyFill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0" fontId="23" fillId="50" borderId="70" xfId="17901" applyFont="1" applyFill="1" applyBorder="1" applyAlignment="1">
      <alignment horizontal="center"/>
    </xf>
    <xf numFmtId="0" fontId="23" fillId="50" borderId="52" xfId="17901" applyFont="1" applyFill="1" applyBorder="1" applyAlignment="1">
      <alignment horizontal="center"/>
    </xf>
    <xf numFmtId="4" fontId="23" fillId="50" borderId="50" xfId="0" applyNumberFormat="1" applyFont="1" applyFill="1" applyBorder="1" applyAlignment="1">
      <alignment horizontal="center"/>
    </xf>
    <xf numFmtId="4" fontId="23" fillId="50" borderId="52" xfId="0" applyNumberFormat="1" applyFont="1" applyFill="1" applyBorder="1" applyAlignment="1">
      <alignment horizontal="center"/>
    </xf>
    <xf numFmtId="4" fontId="23" fillId="0" borderId="44" xfId="0" applyNumberFormat="1" applyFont="1" applyBorder="1" applyAlignment="1">
      <alignment horizontal="center"/>
    </xf>
    <xf numFmtId="0" fontId="23" fillId="0" borderId="44" xfId="47870" applyFont="1" applyBorder="1" applyAlignment="1">
      <alignment horizontal="center"/>
    </xf>
    <xf numFmtId="0" fontId="23" fillId="0" borderId="52" xfId="17901" applyFont="1" applyBorder="1" applyAlignment="1">
      <alignment horizontal="center"/>
    </xf>
    <xf numFmtId="0" fontId="23" fillId="0" borderId="50" xfId="17901" applyFont="1" applyBorder="1" applyAlignment="1">
      <alignment horizontal="center"/>
    </xf>
    <xf numFmtId="0" fontId="23" fillId="0" borderId="68" xfId="17901" applyFont="1" applyFill="1" applyBorder="1" applyAlignment="1">
      <alignment horizontal="center"/>
    </xf>
    <xf numFmtId="3" fontId="23" fillId="50" borderId="58" xfId="47842" applyNumberFormat="1" applyFont="1" applyFill="1" applyBorder="1" applyAlignment="1">
      <alignment horizontal="right"/>
    </xf>
    <xf numFmtId="4" fontId="23" fillId="50" borderId="58" xfId="0" applyNumberFormat="1" applyFont="1" applyFill="1" applyBorder="1" applyAlignment="1">
      <alignment horizontal="right"/>
    </xf>
    <xf numFmtId="2" fontId="111" fillId="55" borderId="28" xfId="47864" applyNumberFormat="1" applyFont="1" applyFill="1" applyBorder="1"/>
    <xf numFmtId="0" fontId="23" fillId="54" borderId="52" xfId="17901" applyFont="1" applyFill="1" applyBorder="1" applyAlignment="1">
      <alignment horizontal="center"/>
    </xf>
    <xf numFmtId="3" fontId="23" fillId="54" borderId="58" xfId="47842" applyNumberFormat="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07" fontId="111" fillId="54" borderId="58" xfId="47864" applyNumberFormat="1" applyFont="1" applyFill="1" applyBorder="1" applyAlignment="1">
      <alignment horizontal="right" indent="1"/>
    </xf>
    <xf numFmtId="0" fontId="23" fillId="50" borderId="50" xfId="17901" applyFont="1" applyFill="1" applyBorder="1" applyAlignment="1">
      <alignment horizontal="center"/>
    </xf>
    <xf numFmtId="0" fontId="23" fillId="57" borderId="69" xfId="17901" applyFont="1" applyFill="1" applyBorder="1" applyAlignment="1">
      <alignment horizontal="center"/>
    </xf>
    <xf numFmtId="3" fontId="23" fillId="57" borderId="38" xfId="47842" applyNumberFormat="1" applyFont="1" applyFill="1" applyBorder="1" applyAlignment="1">
      <alignment horizontal="right"/>
    </xf>
    <xf numFmtId="207" fontId="111" fillId="57" borderId="38" xfId="47864" applyNumberFormat="1" applyFont="1" applyFill="1" applyBorder="1" applyAlignment="1">
      <alignment horizontal="right" indent="1"/>
    </xf>
    <xf numFmtId="207" fontId="111" fillId="57" borderId="58" xfId="47864" applyNumberFormat="1" applyFont="1" applyFill="1" applyBorder="1" applyAlignment="1">
      <alignment horizontal="right" indent="1"/>
    </xf>
    <xf numFmtId="207" fontId="111" fillId="57" borderId="66" xfId="47864" applyNumberFormat="1" applyFont="1" applyFill="1" applyBorder="1" applyAlignment="1">
      <alignment horizontal="right" indent="1"/>
    </xf>
    <xf numFmtId="207" fontId="111" fillId="50" borderId="38" xfId="47864" applyNumberFormat="1" applyFont="1" applyFill="1" applyBorder="1" applyAlignment="1">
      <alignment horizontal="right" indent="1"/>
    </xf>
    <xf numFmtId="207" fontId="111" fillId="57" borderId="69" xfId="47864" applyNumberFormat="1" applyFont="1" applyFill="1" applyBorder="1" applyAlignment="1">
      <alignment horizontal="right" indent="1"/>
    </xf>
    <xf numFmtId="2" fontId="117" fillId="57" borderId="44" xfId="17901" applyNumberFormat="1" applyFont="1" applyFill="1" applyBorder="1" applyAlignment="1">
      <alignment horizontal="center"/>
    </xf>
    <xf numFmtId="189" fontId="117" fillId="50" borderId="44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0" fontId="111" fillId="57" borderId="38" xfId="47864" applyNumberFormat="1" applyFont="1" applyFill="1" applyBorder="1" applyAlignment="1">
      <alignment horizontal="right" indent="1"/>
    </xf>
    <xf numFmtId="0" fontId="117" fillId="57" borderId="57" xfId="17901" applyFont="1" applyFill="1" applyBorder="1"/>
    <xf numFmtId="207" fontId="111" fillId="0" borderId="71" xfId="47864" applyNumberFormat="1" applyFont="1" applyBorder="1" applyAlignment="1">
      <alignment horizontal="right" indent="1"/>
    </xf>
    <xf numFmtId="4" fontId="23" fillId="0" borderId="72" xfId="0" applyNumberFormat="1" applyFont="1" applyFill="1" applyBorder="1"/>
    <xf numFmtId="0" fontId="23" fillId="0" borderId="72" xfId="17901" applyFont="1" applyFill="1" applyBorder="1"/>
    <xf numFmtId="207" fontId="111" fillId="0" borderId="73" xfId="47864" applyNumberFormat="1" applyFont="1" applyFill="1" applyBorder="1" applyAlignment="1">
      <alignment horizontal="right" indent="1"/>
    </xf>
    <xf numFmtId="207" fontId="111" fillId="0" borderId="71" xfId="47864" applyNumberFormat="1" applyFont="1" applyFill="1" applyBorder="1" applyAlignment="1">
      <alignment horizontal="right" indent="1"/>
    </xf>
    <xf numFmtId="0" fontId="23" fillId="0" borderId="73" xfId="47864" applyNumberFormat="1" applyFont="1" applyBorder="1" applyAlignment="1">
      <alignment horizontal="right" indent="1"/>
    </xf>
    <xf numFmtId="189" fontId="23" fillId="0" borderId="44" xfId="17901" applyNumberFormat="1" applyFont="1" applyFill="1" applyBorder="1" applyAlignment="1">
      <alignment horizontal="center"/>
    </xf>
    <xf numFmtId="4" fontId="23" fillId="0" borderId="72" xfId="0" applyNumberFormat="1" applyFont="1" applyBorder="1"/>
    <xf numFmtId="4" fontId="6" fillId="0" borderId="0" xfId="0" applyNumberFormat="1" applyFont="1" applyAlignment="1">
      <alignment horizontal="center"/>
    </xf>
    <xf numFmtId="10" fontId="111" fillId="57" borderId="38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2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0" borderId="31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111" fillId="50" borderId="58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2" fillId="51" borderId="31" xfId="47864" applyNumberFormat="1" applyFont="1" applyFill="1" applyBorder="1"/>
    <xf numFmtId="207" fontId="112" fillId="50" borderId="58" xfId="47864" applyNumberFormat="1" applyFont="1" applyFill="1" applyBorder="1"/>
    <xf numFmtId="207" fontId="112" fillId="0" borderId="31" xfId="47864" applyNumberFormat="1" applyFont="1" applyFill="1" applyBorder="1"/>
    <xf numFmtId="207" fontId="112" fillId="0" borderId="58" xfId="47864" applyNumberFormat="1" applyFont="1" applyFill="1" applyBorder="1"/>
    <xf numFmtId="207" fontId="116" fillId="0" borderId="71" xfId="47864" applyNumberFormat="1" applyFont="1" applyBorder="1" applyAlignment="1">
      <alignment horizontal="center"/>
    </xf>
    <xf numFmtId="207" fontId="111" fillId="0" borderId="71" xfId="47864" applyNumberFormat="1" applyFont="1" applyBorder="1"/>
    <xf numFmtId="10" fontId="110" fillId="0" borderId="0" xfId="47864" applyNumberFormat="1" applyFont="1" applyBorder="1" applyAlignment="1">
      <alignment horizontal="center"/>
    </xf>
    <xf numFmtId="10" fontId="110" fillId="0" borderId="74" xfId="47864" applyNumberFormat="1" applyFont="1" applyBorder="1" applyAlignment="1">
      <alignment horizontal="center"/>
    </xf>
    <xf numFmtId="230" fontId="108" fillId="0" borderId="37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6" xfId="17901" applyNumberFormat="1" applyFont="1" applyFill="1" applyBorder="1" applyAlignment="1">
      <alignment vertical="center"/>
    </xf>
    <xf numFmtId="2" fontId="108" fillId="0" borderId="36" xfId="17901" applyNumberFormat="1" applyFont="1" applyBorder="1" applyAlignment="1">
      <alignment vertical="center"/>
    </xf>
    <xf numFmtId="2" fontId="108" fillId="0" borderId="36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6" xfId="17901" applyNumberFormat="1" applyFont="1" applyFill="1" applyBorder="1" applyAlignment="1">
      <alignment vertical="center"/>
    </xf>
    <xf numFmtId="2" fontId="108" fillId="50" borderId="36" xfId="17901" applyNumberFormat="1" applyFont="1" applyFill="1" applyBorder="1" applyAlignment="1">
      <alignment vertical="center"/>
    </xf>
    <xf numFmtId="2" fontId="7" fillId="50" borderId="36" xfId="17901" applyNumberFormat="1" applyFont="1" applyFill="1" applyBorder="1" applyAlignment="1">
      <alignment vertical="center"/>
    </xf>
    <xf numFmtId="2" fontId="101" fillId="0" borderId="36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6" xfId="0" applyNumberFormat="1" applyFont="1" applyFill="1" applyBorder="1" applyAlignment="1">
      <alignment horizontal="center"/>
    </xf>
    <xf numFmtId="0" fontId="108" fillId="0" borderId="36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6" xfId="17901" applyNumberFormat="1" applyFont="1" applyFill="1" applyBorder="1" applyAlignment="1">
      <alignment vertical="center"/>
    </xf>
    <xf numFmtId="2" fontId="108" fillId="0" borderId="87" xfId="17901" applyNumberFormat="1" applyFont="1" applyFill="1" applyBorder="1" applyAlignment="1">
      <alignment vertical="center"/>
    </xf>
    <xf numFmtId="0" fontId="101" fillId="50" borderId="36" xfId="17901" applyFont="1" applyFill="1" applyBorder="1" applyAlignment="1">
      <alignment horizontal="center"/>
    </xf>
    <xf numFmtId="0" fontId="7" fillId="50" borderId="71" xfId="17901" applyFont="1" applyFill="1" applyBorder="1" applyAlignment="1">
      <alignment horizontal="left" vertical="center"/>
    </xf>
    <xf numFmtId="0" fontId="108" fillId="0" borderId="36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6" borderId="78" xfId="47865" applyFont="1" applyFill="1" applyBorder="1" applyAlignment="1">
      <alignment horizontal="center" vertical="center" wrapText="1"/>
    </xf>
    <xf numFmtId="0" fontId="121" fillId="56" borderId="82" xfId="47865" applyFont="1" applyFill="1" applyBorder="1" applyAlignment="1">
      <alignment horizontal="center" vertical="center" wrapText="1"/>
    </xf>
    <xf numFmtId="0" fontId="121" fillId="56" borderId="86" xfId="47865" applyFont="1" applyFill="1" applyBorder="1" applyAlignment="1">
      <alignment horizontal="center" vertical="center" wrapText="1"/>
    </xf>
    <xf numFmtId="231" fontId="23" fillId="0" borderId="73" xfId="47864" applyNumberFormat="1" applyFont="1" applyBorder="1" applyAlignment="1">
      <alignment horizontal="center"/>
    </xf>
    <xf numFmtId="231" fontId="23" fillId="0" borderId="90" xfId="0" applyNumberFormat="1" applyFont="1" applyBorder="1" applyAlignment="1">
      <alignment horizontal="center"/>
    </xf>
    <xf numFmtId="4" fontId="6" fillId="0" borderId="0" xfId="0" applyNumberFormat="1" applyFont="1"/>
    <xf numFmtId="0" fontId="117" fillId="0" borderId="32" xfId="17901" applyFont="1" applyFill="1" applyBorder="1"/>
    <xf numFmtId="232" fontId="107" fillId="0" borderId="36" xfId="17901" applyNumberFormat="1" applyFont="1" applyBorder="1" applyAlignment="1">
      <alignment vertical="center"/>
    </xf>
    <xf numFmtId="0" fontId="23" fillId="0" borderId="57" xfId="47870" applyFont="1" applyFill="1" applyBorder="1"/>
    <xf numFmtId="4" fontId="102" fillId="0" borderId="0" xfId="0" applyNumberFormat="1" applyFont="1"/>
    <xf numFmtId="170" fontId="123" fillId="0" borderId="0" xfId="0" applyFont="1" applyAlignment="1">
      <alignment horizontal="left"/>
    </xf>
    <xf numFmtId="170" fontId="82" fillId="0" borderId="0" xfId="0" applyFont="1" applyAlignment="1">
      <alignment horizontal="center"/>
    </xf>
    <xf numFmtId="170" fontId="104" fillId="0" borderId="43" xfId="0" applyFont="1" applyBorder="1"/>
    <xf numFmtId="4" fontId="23" fillId="0" borderId="50" xfId="0" applyNumberFormat="1" applyFont="1" applyFill="1" applyBorder="1" applyAlignment="1">
      <alignment horizontal="center"/>
    </xf>
    <xf numFmtId="4" fontId="23" fillId="0" borderId="31" xfId="47842" applyNumberFormat="1" applyFont="1" applyFill="1" applyBorder="1" applyAlignment="1">
      <alignment horizontal="center"/>
    </xf>
    <xf numFmtId="0" fontId="23" fillId="0" borderId="53" xfId="17901" applyFont="1" applyFill="1" applyBorder="1" applyAlignment="1">
      <alignment horizontal="center"/>
    </xf>
    <xf numFmtId="4" fontId="23" fillId="0" borderId="0" xfId="0" applyNumberFormat="1" applyFont="1" applyFill="1" applyBorder="1" applyAlignment="1">
      <alignment horizontal="center"/>
    </xf>
    <xf numFmtId="4" fontId="23" fillId="0" borderId="72" xfId="0" applyNumberFormat="1" applyFont="1" applyFill="1" applyBorder="1" applyAlignment="1">
      <alignment horizontal="left"/>
    </xf>
    <xf numFmtId="4" fontId="23" fillId="0" borderId="59" xfId="0" applyNumberFormat="1" applyFont="1" applyFill="1" applyBorder="1" applyAlignment="1">
      <alignment wrapText="1"/>
    </xf>
    <xf numFmtId="207" fontId="111" fillId="50" borderId="71" xfId="47864" applyNumberFormat="1" applyFont="1" applyFill="1" applyBorder="1" applyAlignment="1">
      <alignment horizontal="right" indent="1"/>
    </xf>
    <xf numFmtId="4" fontId="23" fillId="0" borderId="68" xfId="0" applyNumberFormat="1" applyFont="1" applyBorder="1" applyAlignment="1">
      <alignment horizontal="center"/>
    </xf>
    <xf numFmtId="4" fontId="23" fillId="0" borderId="29" xfId="47842" applyNumberFormat="1" applyFont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51" borderId="32" xfId="0" applyNumberFormat="1" applyFont="1" applyFill="1" applyBorder="1" applyAlignment="1">
      <alignment horizontal="left"/>
    </xf>
    <xf numFmtId="43" fontId="111" fillId="55" borderId="28" xfId="47872" applyFont="1" applyFill="1" applyBorder="1"/>
    <xf numFmtId="43" fontId="0" fillId="51" borderId="0" xfId="47872" applyFont="1" applyFill="1"/>
    <xf numFmtId="43" fontId="121" fillId="56" borderId="78" xfId="47872" applyFont="1" applyFill="1" applyBorder="1" applyAlignment="1">
      <alignment horizontal="center" vertical="center" wrapText="1"/>
    </xf>
    <xf numFmtId="43" fontId="121" fillId="56" borderId="82" xfId="47872" applyFont="1" applyFill="1" applyBorder="1" applyAlignment="1">
      <alignment horizontal="center" vertical="center" wrapText="1"/>
    </xf>
    <xf numFmtId="43" fontId="121" fillId="56" borderId="86" xfId="47872" applyFont="1" applyFill="1" applyBorder="1" applyAlignment="1">
      <alignment horizontal="center" vertical="center" wrapText="1"/>
    </xf>
    <xf numFmtId="43" fontId="120" fillId="52" borderId="25" xfId="47872" applyFont="1" applyFill="1" applyBorder="1" applyAlignment="1">
      <alignment horizontal="center" vertical="center" wrapText="1"/>
    </xf>
    <xf numFmtId="43" fontId="111" fillId="53" borderId="28" xfId="47872" applyFont="1" applyFill="1" applyBorder="1" applyAlignment="1">
      <alignment horizontal="right"/>
    </xf>
    <xf numFmtId="43" fontId="111" fillId="57" borderId="49" xfId="47872" applyFont="1" applyFill="1" applyBorder="1" applyAlignment="1">
      <alignment horizontal="right" indent="1"/>
    </xf>
    <xf numFmtId="43" fontId="23" fillId="0" borderId="57" xfId="47872" applyFont="1" applyBorder="1" applyAlignment="1">
      <alignment horizontal="right" indent="1"/>
    </xf>
    <xf numFmtId="43" fontId="111" fillId="54" borderId="66" xfId="47872" applyFont="1" applyFill="1" applyBorder="1" applyAlignment="1">
      <alignment horizontal="right" indent="1"/>
    </xf>
    <xf numFmtId="43" fontId="111" fillId="0" borderId="57" xfId="47872" applyFont="1" applyBorder="1" applyAlignment="1">
      <alignment horizontal="right" indent="1"/>
    </xf>
    <xf numFmtId="43" fontId="111" fillId="0" borderId="67" xfId="47872" applyFont="1" applyBorder="1" applyAlignment="1">
      <alignment horizontal="right" indent="1"/>
    </xf>
    <xf numFmtId="43" fontId="111" fillId="0" borderId="48" xfId="47872" applyFont="1" applyBorder="1" applyAlignment="1">
      <alignment horizontal="right" indent="1"/>
    </xf>
    <xf numFmtId="43" fontId="111" fillId="53" borderId="28" xfId="47872" applyFont="1" applyFill="1" applyBorder="1"/>
    <xf numFmtId="43" fontId="111" fillId="0" borderId="45" xfId="47872" applyFont="1" applyBorder="1" applyAlignment="1">
      <alignment horizontal="right" indent="1"/>
    </xf>
    <xf numFmtId="43" fontId="111" fillId="51" borderId="57" xfId="47872" applyFont="1" applyFill="1" applyBorder="1" applyAlignment="1">
      <alignment horizontal="right" indent="1"/>
    </xf>
    <xf numFmtId="43" fontId="111" fillId="51" borderId="45" xfId="47872" applyFont="1" applyFill="1" applyBorder="1" applyAlignment="1">
      <alignment horizontal="right" indent="1"/>
    </xf>
    <xf numFmtId="43" fontId="111" fillId="0" borderId="57" xfId="47872" applyFont="1" applyFill="1" applyBorder="1" applyAlignment="1">
      <alignment horizontal="right" indent="1"/>
    </xf>
    <xf numFmtId="43" fontId="111" fillId="50" borderId="66" xfId="47872" applyFont="1" applyFill="1" applyBorder="1" applyAlignment="1">
      <alignment horizontal="right" indent="1"/>
    </xf>
    <xf numFmtId="43" fontId="112" fillId="51" borderId="45" xfId="47872" applyFont="1" applyFill="1" applyBorder="1"/>
    <xf numFmtId="43" fontId="111" fillId="50" borderId="49" xfId="47872" applyFont="1" applyFill="1" applyBorder="1" applyAlignment="1">
      <alignment horizontal="right" indent="1"/>
    </xf>
    <xf numFmtId="43" fontId="111" fillId="0" borderId="48" xfId="47872" applyFont="1" applyFill="1" applyBorder="1" applyAlignment="1">
      <alignment horizontal="right" indent="1"/>
    </xf>
    <xf numFmtId="43" fontId="111" fillId="0" borderId="45" xfId="47872" applyFont="1" applyFill="1" applyBorder="1" applyAlignment="1">
      <alignment horizontal="right" indent="1"/>
    </xf>
    <xf numFmtId="43" fontId="111" fillId="57" borderId="66" xfId="47872" applyFont="1" applyFill="1" applyBorder="1" applyAlignment="1">
      <alignment horizontal="right" indent="1"/>
    </xf>
    <xf numFmtId="43" fontId="111" fillId="0" borderId="66" xfId="47872" applyFont="1" applyBorder="1" applyAlignment="1">
      <alignment horizontal="right" indent="1"/>
    </xf>
    <xf numFmtId="43" fontId="112" fillId="50" borderId="66" xfId="47872" applyFont="1" applyFill="1" applyBorder="1"/>
    <xf numFmtId="43" fontId="111" fillId="0" borderId="61" xfId="47872" applyFont="1" applyBorder="1" applyAlignment="1">
      <alignment horizontal="right" indent="1"/>
    </xf>
    <xf numFmtId="43" fontId="112" fillId="0" borderId="45" xfId="47872" applyFont="1" applyFill="1" applyBorder="1"/>
    <xf numFmtId="43" fontId="112" fillId="0" borderId="57" xfId="47872" applyFont="1" applyFill="1" applyBorder="1"/>
    <xf numFmtId="43" fontId="116" fillId="0" borderId="57" xfId="47872" applyFont="1" applyBorder="1" applyAlignment="1">
      <alignment horizontal="center"/>
    </xf>
    <xf numFmtId="43" fontId="111" fillId="0" borderId="57" xfId="47872" applyFont="1" applyBorder="1"/>
    <xf numFmtId="43" fontId="110" fillId="58" borderId="30" xfId="47872" applyFont="1" applyFill="1" applyBorder="1" applyAlignment="1">
      <alignment horizontal="right"/>
    </xf>
    <xf numFmtId="43" fontId="0" fillId="0" borderId="0" xfId="47872" applyFont="1" applyBorder="1"/>
    <xf numFmtId="43" fontId="62" fillId="0" borderId="0" xfId="47872" applyFont="1" applyBorder="1" applyAlignment="1"/>
    <xf numFmtId="43" fontId="0" fillId="0" borderId="0" xfId="47872" applyFont="1"/>
    <xf numFmtId="2" fontId="23" fillId="51" borderId="46" xfId="17901" applyNumberFormat="1" applyFont="1" applyFill="1" applyBorder="1" applyAlignment="1">
      <alignment horizontal="center"/>
    </xf>
    <xf numFmtId="189" fontId="23" fillId="51" borderId="46" xfId="0" applyNumberFormat="1" applyFont="1" applyFill="1" applyBorder="1" applyAlignment="1">
      <alignment horizontal="center"/>
    </xf>
    <xf numFmtId="195" fontId="117" fillId="57" borderId="44" xfId="17901" applyNumberFormat="1" applyFont="1" applyFill="1" applyBorder="1" applyAlignment="1">
      <alignment horizontal="center"/>
    </xf>
    <xf numFmtId="207" fontId="111" fillId="57" borderId="71" xfId="47864" applyNumberFormat="1" applyFont="1" applyFill="1" applyBorder="1" applyAlignment="1">
      <alignment horizontal="right" indent="1"/>
    </xf>
    <xf numFmtId="4" fontId="23" fillId="0" borderId="46" xfId="0" applyNumberFormat="1" applyFont="1" applyBorder="1" applyAlignment="1">
      <alignment horizontal="center"/>
    </xf>
    <xf numFmtId="43" fontId="111" fillId="50" borderId="51" xfId="47872" applyFont="1" applyFill="1" applyBorder="1" applyAlignment="1">
      <alignment horizontal="right" indent="1"/>
    </xf>
    <xf numFmtId="43" fontId="110" fillId="53" borderId="27" xfId="47872" applyFont="1" applyFill="1" applyBorder="1" applyAlignment="1">
      <alignment horizontal="center"/>
    </xf>
    <xf numFmtId="43" fontId="111" fillId="57" borderId="49" xfId="47872" applyFont="1" applyFill="1" applyBorder="1" applyAlignment="1">
      <alignment horizontal="right"/>
    </xf>
    <xf numFmtId="43" fontId="23" fillId="0" borderId="45" xfId="47872" applyFont="1" applyFill="1" applyBorder="1" applyAlignment="1">
      <alignment horizontal="center"/>
    </xf>
    <xf numFmtId="43" fontId="111" fillId="54" borderId="51" xfId="47872" applyFont="1" applyFill="1" applyBorder="1" applyAlignment="1"/>
    <xf numFmtId="43" fontId="111" fillId="55" borderId="27" xfId="47872" applyFont="1" applyFill="1" applyBorder="1"/>
    <xf numFmtId="43" fontId="23" fillId="0" borderId="45" xfId="47872" applyFont="1" applyBorder="1" applyAlignment="1">
      <alignment horizontal="center"/>
    </xf>
    <xf numFmtId="43" fontId="111" fillId="57" borderId="51" xfId="47872" applyFont="1" applyFill="1" applyBorder="1" applyAlignment="1">
      <alignment horizontal="right" indent="1"/>
    </xf>
    <xf numFmtId="43" fontId="111" fillId="0" borderId="0" xfId="47872" applyFont="1" applyBorder="1"/>
    <xf numFmtId="43" fontId="111" fillId="0" borderId="0" xfId="47872" applyFont="1" applyFill="1" applyBorder="1"/>
    <xf numFmtId="43" fontId="6" fillId="0" borderId="0" xfId="47872" applyFont="1" applyFill="1" applyBorder="1"/>
    <xf numFmtId="43" fontId="62" fillId="0" borderId="0" xfId="47872" applyFont="1" applyFill="1" applyBorder="1" applyAlignment="1"/>
    <xf numFmtId="43" fontId="6" fillId="0" borderId="0" xfId="47872" applyFont="1" applyBorder="1" applyAlignment="1"/>
    <xf numFmtId="43" fontId="82" fillId="0" borderId="0" xfId="47872" applyFont="1"/>
    <xf numFmtId="9" fontId="121" fillId="56" borderId="86" xfId="47872" applyNumberFormat="1" applyFont="1" applyFill="1" applyBorder="1" applyAlignment="1">
      <alignment horizontal="center" vertical="center" wrapText="1"/>
    </xf>
    <xf numFmtId="0" fontId="121" fillId="56" borderId="81" xfId="47865" applyFont="1" applyFill="1" applyBorder="1" applyAlignment="1">
      <alignment horizontal="left" vertical="center" wrapText="1"/>
    </xf>
    <xf numFmtId="0" fontId="121" fillId="56" borderId="82" xfId="47865" applyFont="1" applyFill="1" applyBorder="1" applyAlignment="1">
      <alignment horizontal="left" vertical="center" wrapText="1"/>
    </xf>
    <xf numFmtId="0" fontId="121" fillId="56" borderId="85" xfId="47865" applyFont="1" applyFill="1" applyBorder="1" applyAlignment="1">
      <alignment horizontal="left" vertical="center" wrapText="1"/>
    </xf>
    <xf numFmtId="0" fontId="121" fillId="56" borderId="86" xfId="47865" applyFont="1" applyFill="1" applyBorder="1" applyAlignment="1">
      <alignment horizontal="left" vertical="center" wrapText="1"/>
    </xf>
    <xf numFmtId="170" fontId="0" fillId="0" borderId="86" xfId="0" applyBorder="1" applyAlignment="1">
      <alignment horizontal="left" vertical="center" wrapText="1"/>
    </xf>
    <xf numFmtId="170" fontId="0" fillId="0" borderId="82" xfId="0" applyBorder="1" applyAlignment="1">
      <alignment horizontal="left" vertical="center" wrapText="1"/>
    </xf>
    <xf numFmtId="170" fontId="0" fillId="0" borderId="91" xfId="0" applyBorder="1" applyAlignment="1">
      <alignment horizontal="center"/>
    </xf>
    <xf numFmtId="170" fontId="6" fillId="0" borderId="0" xfId="0" applyFont="1" applyAlignment="1">
      <alignment horizontal="center"/>
    </xf>
    <xf numFmtId="4" fontId="119" fillId="51" borderId="55" xfId="0" applyNumberFormat="1" applyFont="1" applyFill="1" applyBorder="1" applyAlignment="1">
      <alignment horizontal="center" vertical="center"/>
    </xf>
    <xf numFmtId="4" fontId="119" fillId="51" borderId="43" xfId="0" applyNumberFormat="1" applyFont="1" applyFill="1" applyBorder="1" applyAlignment="1">
      <alignment horizontal="center" vertical="center"/>
    </xf>
    <xf numFmtId="170" fontId="0" fillId="0" borderId="43" xfId="0" applyBorder="1" applyAlignment="1"/>
    <xf numFmtId="170" fontId="0" fillId="0" borderId="54" xfId="0" applyBorder="1" applyAlignment="1"/>
    <xf numFmtId="170" fontId="119" fillId="52" borderId="56" xfId="0" applyFont="1" applyFill="1" applyBorder="1" applyAlignment="1">
      <alignment horizontal="center" vertical="center" wrapText="1"/>
    </xf>
    <xf numFmtId="170" fontId="119" fillId="52" borderId="88" xfId="0" applyFont="1" applyFill="1" applyBorder="1" applyAlignment="1">
      <alignment horizontal="center" vertical="center" wrapText="1"/>
    </xf>
    <xf numFmtId="170" fontId="0" fillId="0" borderId="88" xfId="0" applyBorder="1" applyAlignment="1">
      <alignment horizontal="center" vertical="center" wrapText="1"/>
    </xf>
    <xf numFmtId="170" fontId="0" fillId="0" borderId="89" xfId="0" applyBorder="1" applyAlignment="1">
      <alignment horizontal="center" vertical="center" wrapText="1"/>
    </xf>
    <xf numFmtId="0" fontId="121" fillId="56" borderId="77" xfId="47865" applyFont="1" applyFill="1" applyBorder="1" applyAlignment="1">
      <alignment horizontal="left" vertical="center" wrapText="1"/>
    </xf>
    <xf numFmtId="0" fontId="121" fillId="56" borderId="78" xfId="47865" applyFont="1" applyFill="1" applyBorder="1" applyAlignment="1">
      <alignment horizontal="left" vertical="center" wrapText="1"/>
    </xf>
    <xf numFmtId="170" fontId="0" fillId="0" borderId="78" xfId="0" applyBorder="1" applyAlignment="1">
      <alignment horizontal="left" vertical="center" wrapText="1"/>
    </xf>
    <xf numFmtId="0" fontId="121" fillId="56" borderId="83" xfId="47865" applyFont="1" applyFill="1" applyBorder="1" applyAlignment="1">
      <alignment horizontal="left" vertical="center" wrapText="1"/>
    </xf>
    <xf numFmtId="0" fontId="121" fillId="56" borderId="84" xfId="47865" applyFont="1" applyFill="1" applyBorder="1" applyAlignment="1">
      <alignment horizontal="left" vertical="center" wrapText="1"/>
    </xf>
    <xf numFmtId="0" fontId="121" fillId="56" borderId="75" xfId="47865" applyFont="1" applyFill="1" applyBorder="1" applyAlignment="1">
      <alignment horizontal="left" vertical="center" wrapText="1"/>
    </xf>
    <xf numFmtId="0" fontId="121" fillId="56" borderId="76" xfId="47865" applyFont="1" applyFill="1" applyBorder="1" applyAlignment="1">
      <alignment horizontal="left" vertical="center" wrapText="1"/>
    </xf>
    <xf numFmtId="0" fontId="121" fillId="56" borderId="79" xfId="47865" applyFont="1" applyFill="1" applyBorder="1" applyAlignment="1">
      <alignment horizontal="left" vertical="center" wrapText="1"/>
    </xf>
    <xf numFmtId="0" fontId="121" fillId="56" borderId="80" xfId="47865" applyFont="1" applyFill="1" applyBorder="1" applyAlignment="1">
      <alignment horizontal="left" vertical="center" wrapText="1"/>
    </xf>
    <xf numFmtId="4" fontId="23" fillId="0" borderId="59" xfId="0" applyNumberFormat="1" applyFont="1" applyFill="1" applyBorder="1" applyAlignment="1">
      <alignment horizontal="left" wrapText="1"/>
    </xf>
    <xf numFmtId="0" fontId="125" fillId="0" borderId="31" xfId="17901" applyFont="1" applyFill="1" applyBorder="1"/>
  </cellXfs>
  <cellStyles count="47873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" xfId="47872" builtinId="3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49</xdr:row>
      <xdr:rowOff>161925</xdr:rowOff>
    </xdr:from>
    <xdr:to>
      <xdr:col>2</xdr:col>
      <xdr:colOff>2457450</xdr:colOff>
      <xdr:row>49</xdr:row>
      <xdr:rowOff>161925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498E504F-9F39-4445-8B25-0268FB2E86E0}"/>
            </a:ext>
          </a:extLst>
        </xdr:cNvPr>
        <xdr:cNvSpPr>
          <a:spLocks noChangeShapeType="1"/>
        </xdr:cNvSpPr>
      </xdr:nvSpPr>
      <xdr:spPr bwMode="auto">
        <a:xfrm>
          <a:off x="3621253" y="14251000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3" name="Imagen 2" descr="Logo ANEP">
          <a:extLst>
            <a:ext uri="{FF2B5EF4-FFF2-40B4-BE49-F238E27FC236}">
              <a16:creationId xmlns:a16="http://schemas.microsoft.com/office/drawing/2014/main" id="{1070A8BC-FE37-4C05-8514-637CB9743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143" y="309916"/>
          <a:ext cx="1883206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4" name="Imagen 3" descr="Logo DSI">
          <a:extLst>
            <a:ext uri="{FF2B5EF4-FFF2-40B4-BE49-F238E27FC236}">
              <a16:creationId xmlns:a16="http://schemas.microsoft.com/office/drawing/2014/main" id="{27E62B2E-45DA-46F1-951C-8CD600CF4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32814" y="560098"/>
          <a:ext cx="1593418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213932</xdr:colOff>
      <xdr:row>165</xdr:row>
      <xdr:rowOff>63424</xdr:rowOff>
    </xdr:from>
    <xdr:to>
      <xdr:col>8</xdr:col>
      <xdr:colOff>797453</xdr:colOff>
      <xdr:row>169</xdr:row>
      <xdr:rowOff>62075</xdr:rowOff>
    </xdr:to>
    <xdr:pic>
      <xdr:nvPicPr>
        <xdr:cNvPr id="5" name="Imagen 4" descr="firma">
          <a:extLst>
            <a:ext uri="{FF2B5EF4-FFF2-40B4-BE49-F238E27FC236}">
              <a16:creationId xmlns:a16="http://schemas.microsoft.com/office/drawing/2014/main" id="{FC2AF41C-B9C3-4A02-89C5-3341D88E1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97874" y="39931264"/>
          <a:ext cx="1614965" cy="67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97AF1-8583-4D39-AB4E-CFF0BAE5A000}">
  <sheetPr>
    <pageSetUpPr fitToPage="1"/>
  </sheetPr>
  <dimension ref="A1:O200"/>
  <sheetViews>
    <sheetView tabSelected="1" zoomScale="70" zoomScaleNormal="70" workbookViewId="0">
      <selection activeCell="B6" sqref="B6:C6"/>
    </sheetView>
  </sheetViews>
  <sheetFormatPr baseColWidth="10" defaultColWidth="11.44140625" defaultRowHeight="12.7"/>
  <cols>
    <col min="1" max="1" width="6" style="2" customWidth="1"/>
    <col min="2" max="2" width="12.109375" style="1" customWidth="1"/>
    <col min="3" max="3" width="144.5546875" style="2" customWidth="1"/>
    <col min="4" max="4" width="17" style="1" bestFit="1" customWidth="1"/>
    <col min="5" max="5" width="13.5546875" style="7" customWidth="1"/>
    <col min="6" max="6" width="17.5546875" style="2" customWidth="1"/>
    <col min="7" max="7" width="18.33203125" style="270" customWidth="1"/>
    <col min="8" max="8" width="15.6640625" style="2" customWidth="1"/>
    <col min="9" max="9" width="18.88671875" style="2" customWidth="1"/>
    <col min="10" max="10" width="15.6640625" style="2" customWidth="1"/>
    <col min="11" max="11" width="18.21875" style="270" bestFit="1" customWidth="1"/>
    <col min="12" max="16384" width="11.44140625" style="2"/>
  </cols>
  <sheetData>
    <row r="1" spans="1:11" ht="20.3" customHeight="1" thickBot="1">
      <c r="A1" s="31"/>
      <c r="B1" s="32"/>
      <c r="C1" s="31"/>
      <c r="D1" s="32"/>
      <c r="E1" s="33"/>
      <c r="F1" s="31"/>
      <c r="G1" s="237"/>
      <c r="H1" s="165"/>
      <c r="I1" s="31"/>
      <c r="J1" s="31"/>
      <c r="K1" s="237"/>
    </row>
    <row r="2" spans="1:11" ht="69.7" customHeight="1" thickBot="1">
      <c r="A2" s="31"/>
      <c r="B2" s="299"/>
      <c r="C2" s="300"/>
      <c r="D2" s="300"/>
      <c r="E2" s="300"/>
      <c r="F2" s="300"/>
      <c r="G2" s="300"/>
      <c r="H2" s="300"/>
      <c r="I2" s="300"/>
      <c r="J2" s="301"/>
      <c r="K2" s="302"/>
    </row>
    <row r="3" spans="1:11" ht="65.25" customHeight="1" thickBot="1">
      <c r="B3" s="303" t="s">
        <v>183</v>
      </c>
      <c r="C3" s="304"/>
      <c r="D3" s="304"/>
      <c r="E3" s="304"/>
      <c r="F3" s="304"/>
      <c r="G3" s="304"/>
      <c r="H3" s="304"/>
      <c r="I3" s="304"/>
      <c r="J3" s="305"/>
      <c r="K3" s="306"/>
    </row>
    <row r="4" spans="1:11" ht="40.5" customHeight="1">
      <c r="B4" s="312" t="s">
        <v>138</v>
      </c>
      <c r="C4" s="313"/>
      <c r="D4" s="307" t="s">
        <v>204</v>
      </c>
      <c r="E4" s="309"/>
      <c r="F4" s="308"/>
      <c r="G4" s="309"/>
      <c r="H4" s="212">
        <v>495</v>
      </c>
      <c r="I4" s="307"/>
      <c r="J4" s="308"/>
      <c r="K4" s="238"/>
    </row>
    <row r="5" spans="1:11" ht="40.5" customHeight="1">
      <c r="B5" s="314"/>
      <c r="C5" s="315"/>
      <c r="D5" s="291"/>
      <c r="E5" s="296"/>
      <c r="F5" s="292"/>
      <c r="G5" s="296"/>
      <c r="H5" s="213"/>
      <c r="I5" s="291"/>
      <c r="J5" s="292"/>
      <c r="K5" s="239"/>
    </row>
    <row r="6" spans="1:11" ht="40.5" customHeight="1" thickBot="1">
      <c r="B6" s="310"/>
      <c r="C6" s="311"/>
      <c r="D6" s="293" t="s">
        <v>245</v>
      </c>
      <c r="E6" s="295"/>
      <c r="F6" s="294"/>
      <c r="G6" s="295"/>
      <c r="H6" s="214">
        <v>495</v>
      </c>
      <c r="I6" s="293" t="s">
        <v>116</v>
      </c>
      <c r="J6" s="294"/>
      <c r="K6" s="290">
        <v>1</v>
      </c>
    </row>
    <row r="7" spans="1:11" ht="40.5" customHeight="1" thickBot="1">
      <c r="B7" s="310"/>
      <c r="C7" s="311"/>
      <c r="D7" s="293"/>
      <c r="E7" s="295"/>
      <c r="F7" s="294"/>
      <c r="G7" s="295"/>
      <c r="H7" s="214"/>
      <c r="I7" s="293"/>
      <c r="J7" s="294"/>
      <c r="K7" s="240"/>
    </row>
    <row r="8" spans="1:11" ht="42.8" customHeight="1" thickBot="1">
      <c r="B8" s="46" t="s">
        <v>4</v>
      </c>
      <c r="C8" s="46" t="s">
        <v>14</v>
      </c>
      <c r="D8" s="46" t="s">
        <v>12</v>
      </c>
      <c r="E8" s="46" t="s">
        <v>13</v>
      </c>
      <c r="F8" s="47" t="s">
        <v>64</v>
      </c>
      <c r="G8" s="241" t="s">
        <v>95</v>
      </c>
      <c r="H8" s="47" t="s">
        <v>37</v>
      </c>
      <c r="I8" s="95" t="s">
        <v>94</v>
      </c>
      <c r="J8" s="82" t="s">
        <v>88</v>
      </c>
      <c r="K8" s="241" t="s">
        <v>89</v>
      </c>
    </row>
    <row r="9" spans="1:11" ht="18.45" thickBot="1">
      <c r="B9" s="48" t="s">
        <v>71</v>
      </c>
      <c r="C9" s="49" t="s">
        <v>77</v>
      </c>
      <c r="D9" s="50"/>
      <c r="E9" s="51"/>
      <c r="F9" s="52"/>
      <c r="G9" s="277"/>
      <c r="H9" s="52"/>
      <c r="I9" s="96"/>
      <c r="J9" s="178">
        <f>K9/K146</f>
        <v>6.2139598502913514E-2</v>
      </c>
      <c r="K9" s="242">
        <f>+G10+G14+G17+G22</f>
        <v>150850</v>
      </c>
    </row>
    <row r="10" spans="1:11" ht="17.850000000000001">
      <c r="B10" s="71" t="s">
        <v>39</v>
      </c>
      <c r="C10" s="109" t="s">
        <v>51</v>
      </c>
      <c r="D10" s="143"/>
      <c r="E10" s="144"/>
      <c r="F10" s="145"/>
      <c r="G10" s="278">
        <f>SUM(G11:G13)</f>
        <v>67000</v>
      </c>
      <c r="H10" s="149"/>
      <c r="I10" s="153"/>
      <c r="J10" s="164"/>
      <c r="K10" s="243"/>
    </row>
    <row r="11" spans="1:11" ht="15.55">
      <c r="B11" s="54" t="s">
        <v>186</v>
      </c>
      <c r="C11" s="100" t="s">
        <v>108</v>
      </c>
      <c r="D11" s="118" t="s">
        <v>6</v>
      </c>
      <c r="E11" s="34">
        <v>1</v>
      </c>
      <c r="F11" s="34">
        <v>5000</v>
      </c>
      <c r="G11" s="279">
        <f t="shared" ref="G11:G13" si="0">E11*F11</f>
        <v>5000</v>
      </c>
      <c r="H11" s="168">
        <f t="shared" ref="H11:I13" si="1">+F11/$K$146</f>
        <v>2.0596486079852011E-3</v>
      </c>
      <c r="I11" s="169">
        <f t="shared" si="1"/>
        <v>2.0596486079852011E-3</v>
      </c>
      <c r="J11" s="160"/>
      <c r="K11" s="244"/>
    </row>
    <row r="12" spans="1:11" ht="15.55">
      <c r="B12" s="118" t="s">
        <v>70</v>
      </c>
      <c r="C12" s="157" t="s">
        <v>109</v>
      </c>
      <c r="D12" s="118" t="s">
        <v>32</v>
      </c>
      <c r="E12" s="34">
        <v>1</v>
      </c>
      <c r="F12" s="34">
        <v>50000</v>
      </c>
      <c r="G12" s="279">
        <f t="shared" si="0"/>
        <v>50000</v>
      </c>
      <c r="H12" s="168">
        <f t="shared" si="1"/>
        <v>2.0596486079852011E-2</v>
      </c>
      <c r="I12" s="169">
        <f t="shared" si="1"/>
        <v>2.0596486079852011E-2</v>
      </c>
      <c r="J12" s="160"/>
      <c r="K12" s="244"/>
    </row>
    <row r="13" spans="1:11" ht="15.55">
      <c r="B13" s="54" t="s">
        <v>131</v>
      </c>
      <c r="C13" s="98" t="s">
        <v>121</v>
      </c>
      <c r="D13" s="118" t="s">
        <v>6</v>
      </c>
      <c r="E13" s="34">
        <v>1</v>
      </c>
      <c r="F13" s="34">
        <v>12000</v>
      </c>
      <c r="G13" s="279">
        <f t="shared" si="0"/>
        <v>12000</v>
      </c>
      <c r="H13" s="168">
        <f t="shared" si="1"/>
        <v>4.9431566591644823E-3</v>
      </c>
      <c r="I13" s="169">
        <f t="shared" si="1"/>
        <v>4.9431566591644823E-3</v>
      </c>
      <c r="J13" s="83"/>
      <c r="K13" s="244"/>
    </row>
    <row r="14" spans="1:11" ht="17.850000000000001">
      <c r="B14" s="55" t="s">
        <v>40</v>
      </c>
      <c r="C14" s="101" t="s">
        <v>59</v>
      </c>
      <c r="D14" s="138"/>
      <c r="E14" s="139"/>
      <c r="F14" s="140"/>
      <c r="G14" s="280">
        <f>SUM(G15:G16)</f>
        <v>16850</v>
      </c>
      <c r="H14" s="170"/>
      <c r="I14" s="170"/>
      <c r="J14" s="141"/>
      <c r="K14" s="245"/>
    </row>
    <row r="15" spans="1:11" ht="17.850000000000001">
      <c r="B15" s="54" t="s">
        <v>47</v>
      </c>
      <c r="C15" s="98" t="s">
        <v>76</v>
      </c>
      <c r="D15" s="118" t="s">
        <v>1</v>
      </c>
      <c r="E15" s="34">
        <f>6+2+2</f>
        <v>10</v>
      </c>
      <c r="F15" s="34">
        <v>1200</v>
      </c>
      <c r="G15" s="279">
        <f t="shared" ref="G15:G16" si="2">E15*F15</f>
        <v>12000</v>
      </c>
      <c r="H15" s="168">
        <f>+F15/$K$146</f>
        <v>4.9431566591644823E-4</v>
      </c>
      <c r="I15" s="169">
        <f>+G15/$K$146</f>
        <v>4.9431566591644823E-3</v>
      </c>
      <c r="J15" s="84"/>
      <c r="K15" s="246"/>
    </row>
    <row r="16" spans="1:11" ht="17.850000000000001">
      <c r="B16" s="54" t="s">
        <v>132</v>
      </c>
      <c r="C16" s="102" t="s">
        <v>63</v>
      </c>
      <c r="D16" s="119" t="s">
        <v>32</v>
      </c>
      <c r="E16" s="34">
        <v>1</v>
      </c>
      <c r="F16" s="34">
        <v>4850</v>
      </c>
      <c r="G16" s="279">
        <f t="shared" si="2"/>
        <v>4850</v>
      </c>
      <c r="H16" s="168">
        <f>+F16/$K$146</f>
        <v>1.997859149745645E-3</v>
      </c>
      <c r="I16" s="169">
        <f>+G16/$K$146</f>
        <v>1.997859149745645E-3</v>
      </c>
      <c r="J16" s="84"/>
      <c r="K16" s="246"/>
    </row>
    <row r="17" spans="2:11" ht="17.850000000000001">
      <c r="B17" s="55" t="s">
        <v>41</v>
      </c>
      <c r="C17" s="101" t="s">
        <v>60</v>
      </c>
      <c r="D17" s="138"/>
      <c r="E17" s="139"/>
      <c r="F17" s="140"/>
      <c r="G17" s="280">
        <f>SUM(G18:G21)</f>
        <v>57000</v>
      </c>
      <c r="H17" s="170"/>
      <c r="I17" s="170"/>
      <c r="J17" s="141"/>
      <c r="K17" s="245"/>
    </row>
    <row r="18" spans="2:11" ht="17.850000000000001">
      <c r="B18" s="54" t="s">
        <v>48</v>
      </c>
      <c r="C18" s="102" t="s">
        <v>66</v>
      </c>
      <c r="D18" s="118" t="s">
        <v>32</v>
      </c>
      <c r="E18" s="34">
        <v>1</v>
      </c>
      <c r="F18" s="34">
        <v>23000</v>
      </c>
      <c r="G18" s="279">
        <f t="shared" ref="G18:G21" si="3">E18*F18</f>
        <v>23000</v>
      </c>
      <c r="H18" s="168">
        <f t="shared" ref="H18:I21" si="4">+F18/$K$146</f>
        <v>9.4743835967319254E-3</v>
      </c>
      <c r="I18" s="169">
        <f t="shared" si="4"/>
        <v>9.4743835967319254E-3</v>
      </c>
      <c r="J18" s="84"/>
      <c r="K18" s="246"/>
    </row>
    <row r="19" spans="2:11" ht="17.850000000000001">
      <c r="B19" s="134" t="s">
        <v>49</v>
      </c>
      <c r="C19" s="103" t="s">
        <v>46</v>
      </c>
      <c r="D19" s="120" t="s">
        <v>32</v>
      </c>
      <c r="E19" s="34">
        <v>1</v>
      </c>
      <c r="F19" s="34">
        <v>16000</v>
      </c>
      <c r="G19" s="279">
        <f t="shared" si="3"/>
        <v>16000</v>
      </c>
      <c r="H19" s="168">
        <f t="shared" si="4"/>
        <v>6.5908755455526434E-3</v>
      </c>
      <c r="I19" s="169">
        <f t="shared" si="4"/>
        <v>6.5908755455526434E-3</v>
      </c>
      <c r="J19" s="86"/>
      <c r="K19" s="247"/>
    </row>
    <row r="20" spans="2:11" ht="17.850000000000001">
      <c r="B20" s="54" t="s">
        <v>79</v>
      </c>
      <c r="C20" s="102" t="s">
        <v>69</v>
      </c>
      <c r="D20" s="118" t="s">
        <v>32</v>
      </c>
      <c r="E20" s="34">
        <v>1</v>
      </c>
      <c r="F20" s="34">
        <v>12000</v>
      </c>
      <c r="G20" s="279">
        <f t="shared" si="3"/>
        <v>12000</v>
      </c>
      <c r="H20" s="168">
        <f t="shared" si="4"/>
        <v>4.9431566591644823E-3</v>
      </c>
      <c r="I20" s="169">
        <f t="shared" si="4"/>
        <v>4.9431566591644823E-3</v>
      </c>
      <c r="J20" s="84"/>
      <c r="K20" s="246"/>
    </row>
    <row r="21" spans="2:11" ht="17.850000000000001">
      <c r="B21" s="134" t="s">
        <v>78</v>
      </c>
      <c r="C21" s="103" t="s">
        <v>68</v>
      </c>
      <c r="D21" s="118" t="s">
        <v>32</v>
      </c>
      <c r="E21" s="34">
        <v>1</v>
      </c>
      <c r="F21" s="34">
        <v>6000</v>
      </c>
      <c r="G21" s="279">
        <f t="shared" si="3"/>
        <v>6000</v>
      </c>
      <c r="H21" s="168">
        <f t="shared" si="4"/>
        <v>2.4715783295822412E-3</v>
      </c>
      <c r="I21" s="169">
        <f t="shared" si="4"/>
        <v>2.4715783295822412E-3</v>
      </c>
      <c r="J21" s="86"/>
      <c r="K21" s="247"/>
    </row>
    <row r="22" spans="2:11" ht="17.850000000000001">
      <c r="B22" s="55" t="s">
        <v>91</v>
      </c>
      <c r="C22" s="101" t="s">
        <v>61</v>
      </c>
      <c r="D22" s="138"/>
      <c r="E22" s="139"/>
      <c r="F22" s="140"/>
      <c r="G22" s="280">
        <f>SUM(G23)</f>
        <v>10000</v>
      </c>
      <c r="H22" s="170"/>
      <c r="I22" s="170"/>
      <c r="J22" s="141"/>
      <c r="K22" s="245"/>
    </row>
    <row r="23" spans="2:11" ht="18.45" thickBot="1">
      <c r="B23" s="56" t="s">
        <v>92</v>
      </c>
      <c r="C23" s="104" t="s">
        <v>44</v>
      </c>
      <c r="D23" s="121" t="s">
        <v>32</v>
      </c>
      <c r="E23" s="34">
        <v>1</v>
      </c>
      <c r="F23" s="34">
        <v>10000</v>
      </c>
      <c r="G23" s="279">
        <f>E23*F23</f>
        <v>10000</v>
      </c>
      <c r="H23" s="168">
        <f>+F23/$K$146</f>
        <v>4.1192972159704022E-3</v>
      </c>
      <c r="I23" s="169">
        <f>+G23/$K$146</f>
        <v>4.1192972159704022E-3</v>
      </c>
      <c r="J23" s="87"/>
      <c r="K23" s="248"/>
    </row>
    <row r="24" spans="2:11" ht="18.45" thickBot="1">
      <c r="B24" s="77" t="s">
        <v>72</v>
      </c>
      <c r="C24" s="49" t="s">
        <v>80</v>
      </c>
      <c r="D24" s="50"/>
      <c r="E24" s="51"/>
      <c r="F24" s="52"/>
      <c r="G24" s="277"/>
      <c r="H24" s="171"/>
      <c r="I24" s="172"/>
      <c r="J24" s="178">
        <f>K24/K146</f>
        <v>8.1562084876213954E-4</v>
      </c>
      <c r="K24" s="249">
        <f>SUM(G25:G25)</f>
        <v>1979.9999999999998</v>
      </c>
    </row>
    <row r="25" spans="2:11" ht="18.45" thickBot="1">
      <c r="B25" s="57">
        <v>2.1</v>
      </c>
      <c r="C25" s="105" t="s">
        <v>176</v>
      </c>
      <c r="D25" s="64" t="s">
        <v>3</v>
      </c>
      <c r="E25" s="34">
        <f>6*1*2*0.15</f>
        <v>1.7999999999999998</v>
      </c>
      <c r="F25" s="34">
        <v>1100</v>
      </c>
      <c r="G25" s="279">
        <f t="shared" ref="G25" si="5">E25*F25</f>
        <v>1979.9999999999998</v>
      </c>
      <c r="H25" s="168">
        <f>+F25/$K$146</f>
        <v>4.5312269375674425E-4</v>
      </c>
      <c r="I25" s="169">
        <f>+G25/$K$146</f>
        <v>8.1562084876213954E-4</v>
      </c>
      <c r="J25" s="85"/>
      <c r="K25" s="250"/>
    </row>
    <row r="26" spans="2:11" ht="18.45" thickBot="1">
      <c r="B26" s="77" t="s">
        <v>74</v>
      </c>
      <c r="C26" s="49" t="s">
        <v>73</v>
      </c>
      <c r="D26" s="50"/>
      <c r="E26" s="51"/>
      <c r="F26" s="52"/>
      <c r="G26" s="277"/>
      <c r="H26" s="172"/>
      <c r="I26" s="172"/>
      <c r="J26" s="178">
        <f>K26/K146</f>
        <v>1.5570943476368119E-3</v>
      </c>
      <c r="K26" s="249">
        <f>SUM(G27:G27)</f>
        <v>3779.9999999999995</v>
      </c>
    </row>
    <row r="27" spans="2:11" ht="18.45" thickBot="1">
      <c r="B27" s="59">
        <v>3.1</v>
      </c>
      <c r="C27" s="106" t="s">
        <v>140</v>
      </c>
      <c r="D27" s="57" t="s">
        <v>3</v>
      </c>
      <c r="E27" s="34">
        <f>+E25</f>
        <v>1.7999999999999998</v>
      </c>
      <c r="F27" s="34">
        <v>2100</v>
      </c>
      <c r="G27" s="279">
        <f t="shared" ref="G27" si="6">E27*F27</f>
        <v>3779.9999999999995</v>
      </c>
      <c r="H27" s="168">
        <f>+F27/$K$146</f>
        <v>8.650524153537844E-4</v>
      </c>
      <c r="I27" s="169">
        <f>+G27/$K$146</f>
        <v>1.5570943476368119E-3</v>
      </c>
      <c r="J27" s="84"/>
      <c r="K27" s="246"/>
    </row>
    <row r="28" spans="2:11" ht="18.45" thickBot="1">
      <c r="B28" s="77" t="s">
        <v>93</v>
      </c>
      <c r="C28" s="49" t="s">
        <v>50</v>
      </c>
      <c r="D28" s="50"/>
      <c r="E28" s="51"/>
      <c r="F28" s="78"/>
      <c r="G28" s="277"/>
      <c r="H28" s="171"/>
      <c r="I28" s="171"/>
      <c r="J28" s="178">
        <f>K28/K146</f>
        <v>5.5733499183104745E-2</v>
      </c>
      <c r="K28" s="249">
        <f>SUM(G29:G38)</f>
        <v>135298.5625</v>
      </c>
    </row>
    <row r="29" spans="2:11" ht="17.850000000000001">
      <c r="B29" s="59">
        <v>4.0999999999999996</v>
      </c>
      <c r="C29" s="107" t="s">
        <v>139</v>
      </c>
      <c r="D29" s="59" t="s">
        <v>3</v>
      </c>
      <c r="E29" s="38">
        <f>3*2.4*0.25</f>
        <v>1.7999999999999998</v>
      </c>
      <c r="F29" s="34">
        <v>2300</v>
      </c>
      <c r="G29" s="279">
        <f t="shared" ref="G29:G38" si="7">E29*F29</f>
        <v>4140</v>
      </c>
      <c r="H29" s="168">
        <f t="shared" ref="H29:I38" si="8">+F29/$K$146</f>
        <v>9.4743835967319248E-4</v>
      </c>
      <c r="I29" s="169">
        <f t="shared" si="8"/>
        <v>1.7053890474117465E-3</v>
      </c>
      <c r="J29" s="88"/>
      <c r="K29" s="251"/>
    </row>
    <row r="30" spans="2:11" ht="17.850000000000001">
      <c r="B30" s="59">
        <v>4.2</v>
      </c>
      <c r="C30" s="108" t="s">
        <v>141</v>
      </c>
      <c r="D30" s="122" t="s">
        <v>2</v>
      </c>
      <c r="E30" s="38">
        <v>12.6</v>
      </c>
      <c r="F30" s="34">
        <v>350</v>
      </c>
      <c r="G30" s="279">
        <f t="shared" si="7"/>
        <v>4410</v>
      </c>
      <c r="H30" s="168">
        <f t="shared" si="8"/>
        <v>1.4417540255896408E-4</v>
      </c>
      <c r="I30" s="169">
        <f t="shared" si="8"/>
        <v>1.8166100722429473E-3</v>
      </c>
      <c r="J30" s="89"/>
      <c r="K30" s="252"/>
    </row>
    <row r="31" spans="2:11" ht="17.850000000000001">
      <c r="B31" s="59">
        <v>4.3</v>
      </c>
      <c r="C31" s="98" t="s">
        <v>164</v>
      </c>
      <c r="D31" s="54" t="s">
        <v>32</v>
      </c>
      <c r="E31" s="34">
        <v>1</v>
      </c>
      <c r="F31" s="34">
        <v>10000</v>
      </c>
      <c r="G31" s="279">
        <f t="shared" si="7"/>
        <v>10000</v>
      </c>
      <c r="H31" s="168">
        <f t="shared" si="8"/>
        <v>4.1192972159704022E-3</v>
      </c>
      <c r="I31" s="169">
        <f t="shared" si="8"/>
        <v>4.1192972159704022E-3</v>
      </c>
      <c r="J31" s="90"/>
      <c r="K31" s="253"/>
    </row>
    <row r="32" spans="2:11" ht="17.850000000000001">
      <c r="B32" s="59">
        <v>4.4000000000000004</v>
      </c>
      <c r="C32" s="98" t="s">
        <v>177</v>
      </c>
      <c r="D32" s="54" t="s">
        <v>3</v>
      </c>
      <c r="E32" s="34">
        <f>1*1.4*0.25+0.85*2.1*0.25+1.2*2.1*0.25</f>
        <v>1.42625</v>
      </c>
      <c r="F32" s="34">
        <v>3350</v>
      </c>
      <c r="G32" s="279">
        <f t="shared" si="7"/>
        <v>4777.9375</v>
      </c>
      <c r="H32" s="168">
        <f t="shared" si="8"/>
        <v>1.3799645673500847E-3</v>
      </c>
      <c r="I32" s="169">
        <f t="shared" si="8"/>
        <v>1.9681744641830584E-3</v>
      </c>
      <c r="J32" s="90"/>
      <c r="K32" s="253"/>
    </row>
    <row r="33" spans="2:12" ht="17.850000000000001">
      <c r="B33" s="59">
        <v>4.5</v>
      </c>
      <c r="C33" s="98" t="s">
        <v>11</v>
      </c>
      <c r="D33" s="54" t="s">
        <v>6</v>
      </c>
      <c r="E33" s="34">
        <v>12</v>
      </c>
      <c r="F33" s="34">
        <v>500</v>
      </c>
      <c r="G33" s="279">
        <f t="shared" si="7"/>
        <v>6000</v>
      </c>
      <c r="H33" s="168">
        <f t="shared" si="8"/>
        <v>2.0596486079852011E-4</v>
      </c>
      <c r="I33" s="169">
        <f t="shared" si="8"/>
        <v>2.4715783295822412E-3</v>
      </c>
      <c r="J33" s="90"/>
      <c r="K33" s="253"/>
    </row>
    <row r="34" spans="2:12" ht="17.850000000000001">
      <c r="B34" s="59">
        <v>4.5999999999999996</v>
      </c>
      <c r="C34" s="98" t="s">
        <v>165</v>
      </c>
      <c r="D34" s="54" t="s">
        <v>32</v>
      </c>
      <c r="E34" s="34">
        <v>1</v>
      </c>
      <c r="F34" s="34">
        <v>15000</v>
      </c>
      <c r="G34" s="279">
        <f t="shared" si="7"/>
        <v>15000</v>
      </c>
      <c r="H34" s="168">
        <f t="shared" si="8"/>
        <v>6.1789458239556033E-3</v>
      </c>
      <c r="I34" s="169">
        <f t="shared" si="8"/>
        <v>6.1789458239556033E-3</v>
      </c>
      <c r="J34" s="90"/>
      <c r="K34" s="253"/>
    </row>
    <row r="35" spans="2:12" ht="21.05" customHeight="1">
      <c r="B35" s="59">
        <v>4.7</v>
      </c>
      <c r="C35" s="98" t="s">
        <v>75</v>
      </c>
      <c r="D35" s="54" t="s">
        <v>3</v>
      </c>
      <c r="E35" s="34">
        <f>+E32+E29</f>
        <v>3.2262499999999998</v>
      </c>
      <c r="F35" s="34">
        <v>6500</v>
      </c>
      <c r="G35" s="279">
        <f t="shared" si="7"/>
        <v>20970.625</v>
      </c>
      <c r="H35" s="168">
        <f t="shared" si="8"/>
        <v>2.6775431903807612E-3</v>
      </c>
      <c r="I35" s="169">
        <f t="shared" si="8"/>
        <v>8.6384237179659307E-3</v>
      </c>
      <c r="J35" s="90"/>
      <c r="K35" s="253"/>
    </row>
    <row r="36" spans="2:12" ht="21.05" customHeight="1">
      <c r="B36" s="59">
        <v>4.8</v>
      </c>
      <c r="C36" s="98" t="s">
        <v>169</v>
      </c>
      <c r="D36" s="54" t="s">
        <v>32</v>
      </c>
      <c r="E36" s="34">
        <v>1</v>
      </c>
      <c r="F36" s="34">
        <v>10000</v>
      </c>
      <c r="G36" s="279">
        <f t="shared" si="7"/>
        <v>10000</v>
      </c>
      <c r="H36" s="168">
        <f t="shared" si="8"/>
        <v>4.1192972159704022E-3</v>
      </c>
      <c r="I36" s="169">
        <f t="shared" si="8"/>
        <v>4.1192972159704022E-3</v>
      </c>
      <c r="J36" s="90"/>
      <c r="K36" s="253"/>
    </row>
    <row r="37" spans="2:12" ht="21.05" customHeight="1">
      <c r="B37" s="59">
        <v>4.9000000000000004</v>
      </c>
      <c r="C37" s="98" t="s">
        <v>122</v>
      </c>
      <c r="D37" s="54" t="s">
        <v>32</v>
      </c>
      <c r="E37" s="34">
        <v>1</v>
      </c>
      <c r="F37" s="34">
        <v>30000</v>
      </c>
      <c r="G37" s="279">
        <f t="shared" si="7"/>
        <v>30000</v>
      </c>
      <c r="H37" s="168">
        <f t="shared" si="8"/>
        <v>1.2357891647911207E-2</v>
      </c>
      <c r="I37" s="169">
        <f t="shared" si="8"/>
        <v>1.2357891647911207E-2</v>
      </c>
      <c r="J37" s="90"/>
      <c r="K37" s="253"/>
    </row>
    <row r="38" spans="2:12" ht="21.05" customHeight="1" thickBot="1">
      <c r="B38" s="271">
        <v>4.0999999999999996</v>
      </c>
      <c r="C38" s="98" t="s">
        <v>179</v>
      </c>
      <c r="D38" s="54" t="s">
        <v>32</v>
      </c>
      <c r="E38" s="34">
        <v>1</v>
      </c>
      <c r="F38" s="34">
        <v>30000</v>
      </c>
      <c r="G38" s="279">
        <f t="shared" si="7"/>
        <v>30000</v>
      </c>
      <c r="H38" s="168">
        <f t="shared" si="8"/>
        <v>1.2357891647911207E-2</v>
      </c>
      <c r="I38" s="169">
        <f t="shared" si="8"/>
        <v>1.2357891647911207E-2</v>
      </c>
      <c r="J38" s="90"/>
      <c r="K38" s="253"/>
    </row>
    <row r="39" spans="2:12" ht="18.45" thickBot="1">
      <c r="B39" s="66">
        <v>5</v>
      </c>
      <c r="C39" s="67" t="s">
        <v>119</v>
      </c>
      <c r="D39" s="68"/>
      <c r="E39" s="69"/>
      <c r="F39" s="70"/>
      <c r="G39" s="281"/>
      <c r="H39" s="174"/>
      <c r="I39" s="174"/>
      <c r="J39" s="179">
        <f>K39/K146</f>
        <v>1.7758290298048401E-2</v>
      </c>
      <c r="K39" s="236">
        <f>G40+G42</f>
        <v>43110</v>
      </c>
    </row>
    <row r="40" spans="2:12" ht="17.850000000000001">
      <c r="B40" s="53">
        <v>5.0999999999999996</v>
      </c>
      <c r="C40" s="97" t="s">
        <v>166</v>
      </c>
      <c r="D40" s="127"/>
      <c r="E40" s="75"/>
      <c r="F40" s="76"/>
      <c r="G40" s="276">
        <f>SUM(G41:G41)</f>
        <v>39360</v>
      </c>
      <c r="H40" s="173"/>
      <c r="I40" s="173"/>
      <c r="J40" s="231"/>
      <c r="K40" s="254"/>
      <c r="L40"/>
    </row>
    <row r="41" spans="2:12" ht="17.850000000000001">
      <c r="B41" s="118" t="s">
        <v>187</v>
      </c>
      <c r="C41" s="162" t="s">
        <v>200</v>
      </c>
      <c r="D41" s="232" t="s">
        <v>2</v>
      </c>
      <c r="E41" s="233">
        <f>4*2.6+2.5*2.4</f>
        <v>16.399999999999999</v>
      </c>
      <c r="F41" s="233">
        <v>2400</v>
      </c>
      <c r="G41" s="282">
        <f t="shared" ref="G41" si="9">E41*F41</f>
        <v>39360</v>
      </c>
      <c r="H41" s="168">
        <f>+F41/$K$146</f>
        <v>9.8863133183289646E-4</v>
      </c>
      <c r="I41" s="169">
        <f>+G41/$K$146</f>
        <v>1.6213553842059504E-2</v>
      </c>
      <c r="J41" s="155"/>
      <c r="K41" s="246"/>
      <c r="L41"/>
    </row>
    <row r="42" spans="2:12" ht="17.850000000000001">
      <c r="B42" s="53">
        <v>5.2</v>
      </c>
      <c r="C42" s="97" t="s">
        <v>84</v>
      </c>
      <c r="D42" s="127"/>
      <c r="E42" s="75"/>
      <c r="F42" s="76"/>
      <c r="G42" s="276">
        <f>SUM(G43:G44)</f>
        <v>3749.9999999999995</v>
      </c>
      <c r="H42" s="173"/>
      <c r="I42" s="173"/>
      <c r="J42" s="81"/>
      <c r="K42" s="254"/>
    </row>
    <row r="43" spans="2:12" ht="17.850000000000001">
      <c r="B43" s="61" t="s">
        <v>188</v>
      </c>
      <c r="C43" s="105" t="s">
        <v>143</v>
      </c>
      <c r="D43" s="64" t="s">
        <v>3</v>
      </c>
      <c r="E43" s="74">
        <f>3*0.25*0.15</f>
        <v>0.11249999999999999</v>
      </c>
      <c r="F43" s="34">
        <v>25000</v>
      </c>
      <c r="G43" s="279">
        <f>E43*F43</f>
        <v>2812.4999999999995</v>
      </c>
      <c r="H43" s="168">
        <f>+F43/$K$146</f>
        <v>1.0298243039926006E-2</v>
      </c>
      <c r="I43" s="169">
        <f>+G43/$K$146</f>
        <v>1.1585523419916754E-3</v>
      </c>
      <c r="J43" s="90"/>
      <c r="K43" s="253"/>
    </row>
    <row r="44" spans="2:12" ht="18.45" thickBot="1">
      <c r="B44" s="61" t="s">
        <v>189</v>
      </c>
      <c r="C44" s="105" t="s">
        <v>83</v>
      </c>
      <c r="D44" s="64" t="s">
        <v>3</v>
      </c>
      <c r="E44" s="74">
        <f>1*0.15*0.25</f>
        <v>3.7499999999999999E-2</v>
      </c>
      <c r="F44" s="34">
        <v>25000</v>
      </c>
      <c r="G44" s="279">
        <f>E44*F44</f>
        <v>937.5</v>
      </c>
      <c r="H44" s="168">
        <f>+F44/$K$146</f>
        <v>1.0298243039926006E-2</v>
      </c>
      <c r="I44" s="169">
        <f>+G44/$K$146</f>
        <v>3.8618411399722521E-4</v>
      </c>
      <c r="J44" s="90"/>
      <c r="K44" s="253"/>
    </row>
    <row r="45" spans="2:12" ht="18.45" thickBot="1">
      <c r="B45" s="66">
        <v>6</v>
      </c>
      <c r="C45" s="67" t="s">
        <v>180</v>
      </c>
      <c r="D45" s="68"/>
      <c r="E45" s="69"/>
      <c r="F45" s="70"/>
      <c r="G45" s="281"/>
      <c r="H45" s="174"/>
      <c r="I45" s="174"/>
      <c r="J45" s="179">
        <f>K45/$K$146</f>
        <v>1.4994241866132263E-2</v>
      </c>
      <c r="K45" s="236">
        <f>SUM(G46:G47)</f>
        <v>36400</v>
      </c>
      <c r="L45"/>
    </row>
    <row r="46" spans="2:12" ht="21.35">
      <c r="B46" s="272">
        <v>6.1</v>
      </c>
      <c r="C46" s="235" t="s">
        <v>181</v>
      </c>
      <c r="D46" s="62" t="s">
        <v>2</v>
      </c>
      <c r="E46" s="234">
        <v>32</v>
      </c>
      <c r="F46" s="233">
        <v>1000</v>
      </c>
      <c r="G46" s="282">
        <f>E46*F46</f>
        <v>32000</v>
      </c>
      <c r="H46" s="168">
        <f>+F46/$K$146</f>
        <v>4.1192972159704021E-4</v>
      </c>
      <c r="I46" s="169">
        <f>+G46/$K$146</f>
        <v>1.3181751091105287E-2</v>
      </c>
      <c r="J46" s="180"/>
      <c r="K46" s="255"/>
      <c r="L46"/>
    </row>
    <row r="47" spans="2:12" ht="21.9" thickBot="1">
      <c r="B47" s="272">
        <v>6.2</v>
      </c>
      <c r="C47" s="235" t="s">
        <v>182</v>
      </c>
      <c r="D47" s="62" t="s">
        <v>2</v>
      </c>
      <c r="E47" s="234">
        <f>+(1.4+0.8)*0.25*8</f>
        <v>4.4000000000000004</v>
      </c>
      <c r="F47" s="233">
        <v>1000</v>
      </c>
      <c r="G47" s="282">
        <f>E47*F47</f>
        <v>4400</v>
      </c>
      <c r="H47" s="168">
        <f>+F47/$K$146</f>
        <v>4.1192972159704021E-4</v>
      </c>
      <c r="I47" s="169">
        <f>+G47/$K$146</f>
        <v>1.812490775026977E-3</v>
      </c>
      <c r="J47" s="180"/>
      <c r="K47" s="255"/>
      <c r="L47"/>
    </row>
    <row r="48" spans="2:12" ht="18.45" thickBot="1">
      <c r="B48" s="66">
        <v>7</v>
      </c>
      <c r="C48" s="67" t="s">
        <v>7</v>
      </c>
      <c r="D48" s="68"/>
      <c r="E48" s="69"/>
      <c r="F48" s="70"/>
      <c r="G48" s="281"/>
      <c r="H48" s="174"/>
      <c r="I48" s="174"/>
      <c r="J48" s="179">
        <f>K48/$K$146</f>
        <v>1.9871489769841218E-2</v>
      </c>
      <c r="K48" s="236">
        <f>G49</f>
        <v>48240</v>
      </c>
    </row>
    <row r="49" spans="2:11" ht="17.850000000000001">
      <c r="B49" s="53"/>
      <c r="C49" s="97" t="s">
        <v>82</v>
      </c>
      <c r="D49" s="142"/>
      <c r="E49" s="75"/>
      <c r="F49" s="76"/>
      <c r="G49" s="276">
        <f>SUM(G50:G51)</f>
        <v>48240</v>
      </c>
      <c r="H49" s="173"/>
      <c r="I49" s="173"/>
      <c r="J49" s="148"/>
      <c r="K49" s="256"/>
    </row>
    <row r="50" spans="2:11" ht="17.850000000000001">
      <c r="B50" s="60">
        <v>7.1</v>
      </c>
      <c r="C50" s="98" t="s">
        <v>142</v>
      </c>
      <c r="D50" s="64" t="s">
        <v>3</v>
      </c>
      <c r="E50" s="34">
        <f>18*0.1</f>
        <v>1.8</v>
      </c>
      <c r="F50" s="34">
        <v>17800</v>
      </c>
      <c r="G50" s="279">
        <f t="shared" ref="G50:G51" si="10">E50*F50</f>
        <v>32040</v>
      </c>
      <c r="H50" s="168">
        <f>+F50/$K$146</f>
        <v>7.3323490444273153E-3</v>
      </c>
      <c r="I50" s="169">
        <f>+G50/$K$146</f>
        <v>1.3198228279969169E-2</v>
      </c>
      <c r="J50" s="91"/>
      <c r="K50" s="250"/>
    </row>
    <row r="51" spans="2:11" ht="18.45" thickBot="1">
      <c r="B51" s="60">
        <v>7.2</v>
      </c>
      <c r="C51" s="110" t="s">
        <v>123</v>
      </c>
      <c r="D51" s="64" t="s">
        <v>3</v>
      </c>
      <c r="E51" s="34">
        <f>6*1*2*0.1</f>
        <v>1.2000000000000002</v>
      </c>
      <c r="F51" s="34">
        <v>13500</v>
      </c>
      <c r="G51" s="279">
        <f t="shared" si="10"/>
        <v>16200.000000000002</v>
      </c>
      <c r="H51" s="168">
        <f>+F51/$K$146</f>
        <v>5.5610512415600428E-3</v>
      </c>
      <c r="I51" s="169">
        <f>+G51/$K$146</f>
        <v>6.6732614898720524E-3</v>
      </c>
      <c r="J51" s="91"/>
      <c r="K51" s="250"/>
    </row>
    <row r="52" spans="2:11" ht="18.45" thickBot="1">
      <c r="B52" s="66">
        <v>8</v>
      </c>
      <c r="C52" s="67" t="s">
        <v>53</v>
      </c>
      <c r="D52" s="68"/>
      <c r="E52" s="69"/>
      <c r="F52" s="70"/>
      <c r="G52" s="281"/>
      <c r="H52" s="174"/>
      <c r="I52" s="174"/>
      <c r="J52" s="179">
        <f>K52/K146</f>
        <v>0.1024881147333436</v>
      </c>
      <c r="K52" s="236">
        <f>G53+G64+G68+G71</f>
        <v>248800</v>
      </c>
    </row>
    <row r="53" spans="2:11" ht="17.850000000000001">
      <c r="B53" s="71">
        <v>8.1</v>
      </c>
      <c r="C53" s="109" t="s">
        <v>85</v>
      </c>
      <c r="D53" s="124"/>
      <c r="E53" s="72"/>
      <c r="F53" s="73"/>
      <c r="G53" s="283">
        <f>G54+G58+G60</f>
        <v>87700</v>
      </c>
      <c r="H53" s="175"/>
      <c r="I53" s="175"/>
      <c r="J53" s="145"/>
      <c r="K53" s="243"/>
    </row>
    <row r="54" spans="2:11" ht="17.850000000000001">
      <c r="B54" s="53" t="s">
        <v>133</v>
      </c>
      <c r="C54" s="111" t="s">
        <v>86</v>
      </c>
      <c r="D54" s="125"/>
      <c r="E54" s="75"/>
      <c r="F54" s="76"/>
      <c r="G54" s="276">
        <f>SUM(G55:G57)</f>
        <v>58450</v>
      </c>
      <c r="H54" s="173"/>
      <c r="I54" s="173"/>
      <c r="J54" s="81"/>
      <c r="K54" s="254"/>
    </row>
    <row r="55" spans="2:11" ht="17.850000000000001">
      <c r="B55" s="62" t="s">
        <v>205</v>
      </c>
      <c r="C55" s="105" t="s">
        <v>144</v>
      </c>
      <c r="D55" s="123" t="s">
        <v>32</v>
      </c>
      <c r="E55" s="34">
        <v>1</v>
      </c>
      <c r="F55" s="34">
        <v>850</v>
      </c>
      <c r="G55" s="279">
        <f t="shared" ref="G55:G56" si="11">E55*F55</f>
        <v>850</v>
      </c>
      <c r="H55" s="168">
        <f>+F55/$K$146</f>
        <v>3.5014026335748418E-4</v>
      </c>
      <c r="I55" s="169">
        <f>+G55/$K$146</f>
        <v>3.5014026335748418E-4</v>
      </c>
      <c r="J55" s="93"/>
      <c r="K55" s="246"/>
    </row>
    <row r="56" spans="2:11" ht="21.35">
      <c r="B56" s="62" t="s">
        <v>206</v>
      </c>
      <c r="C56" s="105" t="s">
        <v>178</v>
      </c>
      <c r="D56" s="64" t="s">
        <v>2</v>
      </c>
      <c r="E56" s="34">
        <f>4*2.4*4</f>
        <v>38.4</v>
      </c>
      <c r="F56" s="34">
        <v>1500</v>
      </c>
      <c r="G56" s="279">
        <f t="shared" si="11"/>
        <v>57600</v>
      </c>
      <c r="H56" s="168">
        <f>+F56/$K$146</f>
        <v>6.1789458239556029E-4</v>
      </c>
      <c r="I56" s="169">
        <f>+G56/$K$146</f>
        <v>2.3727151963989515E-2</v>
      </c>
      <c r="J56" s="180"/>
      <c r="K56" s="255"/>
    </row>
    <row r="57" spans="2:11" ht="17.850000000000001">
      <c r="B57" s="54"/>
      <c r="C57" s="36"/>
      <c r="D57" s="64"/>
      <c r="E57" s="34"/>
      <c r="F57" s="34"/>
      <c r="G57" s="279"/>
      <c r="H57" s="168"/>
      <c r="I57" s="169"/>
      <c r="J57" s="80"/>
      <c r="K57" s="257"/>
    </row>
    <row r="58" spans="2:11" ht="17.850000000000001">
      <c r="B58" s="53" t="s">
        <v>207</v>
      </c>
      <c r="C58" s="112" t="s">
        <v>87</v>
      </c>
      <c r="D58" s="126"/>
      <c r="E58" s="135"/>
      <c r="F58" s="81"/>
      <c r="G58" s="254">
        <f>SUM(G59:G59)</f>
        <v>750</v>
      </c>
      <c r="H58" s="176"/>
      <c r="I58" s="176"/>
      <c r="J58" s="81"/>
      <c r="K58" s="254"/>
    </row>
    <row r="59" spans="2:11" ht="17.850000000000001">
      <c r="B59" s="62" t="s">
        <v>208</v>
      </c>
      <c r="C59" s="105" t="s">
        <v>145</v>
      </c>
      <c r="D59" s="64" t="s">
        <v>42</v>
      </c>
      <c r="E59" s="34">
        <v>1</v>
      </c>
      <c r="F59" s="34">
        <v>750</v>
      </c>
      <c r="G59" s="279">
        <f t="shared" ref="G59" si="12">E59*F59</f>
        <v>750</v>
      </c>
      <c r="H59" s="168">
        <f>+F59/$K$146</f>
        <v>3.0894729119778014E-4</v>
      </c>
      <c r="I59" s="169">
        <f>+G59/$K$146</f>
        <v>3.0894729119778014E-4</v>
      </c>
      <c r="J59" s="91"/>
      <c r="K59" s="250"/>
    </row>
    <row r="60" spans="2:11" ht="17.850000000000001">
      <c r="B60" s="53" t="s">
        <v>209</v>
      </c>
      <c r="C60" s="113" t="s">
        <v>45</v>
      </c>
      <c r="D60" s="127"/>
      <c r="E60" s="135"/>
      <c r="F60" s="81"/>
      <c r="G60" s="254">
        <f>SUM(G61:G63)</f>
        <v>28500</v>
      </c>
      <c r="H60" s="176"/>
      <c r="I60" s="176"/>
      <c r="J60" s="81"/>
      <c r="K60" s="254"/>
    </row>
    <row r="61" spans="2:11" ht="17.850000000000001">
      <c r="B61" s="60" t="s">
        <v>210</v>
      </c>
      <c r="C61" s="98" t="s">
        <v>185</v>
      </c>
      <c r="D61" s="64" t="s">
        <v>42</v>
      </c>
      <c r="E61" s="34">
        <v>1</v>
      </c>
      <c r="F61" s="34">
        <v>15000</v>
      </c>
      <c r="G61" s="279">
        <f t="shared" ref="G61:G62" si="13">E61*F61</f>
        <v>15000</v>
      </c>
      <c r="H61" s="168">
        <f>+F61/$K$146</f>
        <v>6.1789458239556033E-3</v>
      </c>
      <c r="I61" s="169">
        <f>+G61/$K$146</f>
        <v>6.1789458239556033E-3</v>
      </c>
      <c r="J61" s="91"/>
      <c r="K61" s="253"/>
    </row>
    <row r="62" spans="2:11" ht="17.850000000000001">
      <c r="B62" s="54" t="s">
        <v>211</v>
      </c>
      <c r="C62" s="110" t="s">
        <v>198</v>
      </c>
      <c r="D62" s="123" t="s">
        <v>3</v>
      </c>
      <c r="E62" s="34">
        <f>1.2*3*0.15</f>
        <v>0.53999999999999992</v>
      </c>
      <c r="F62" s="34">
        <v>25000</v>
      </c>
      <c r="G62" s="279">
        <f t="shared" si="13"/>
        <v>13499.999999999998</v>
      </c>
      <c r="H62" s="168">
        <f>+F62/$K$146</f>
        <v>1.0298243039926006E-2</v>
      </c>
      <c r="I62" s="169">
        <f>+G62/$K$146</f>
        <v>5.5610512415600419E-3</v>
      </c>
      <c r="J62" s="94"/>
      <c r="K62" s="258"/>
    </row>
    <row r="63" spans="2:11" ht="17.850000000000001">
      <c r="B63" s="63"/>
      <c r="C63" s="105"/>
      <c r="D63" s="64"/>
      <c r="E63" s="34"/>
      <c r="F63" s="34"/>
      <c r="G63" s="279"/>
      <c r="H63" s="168"/>
      <c r="I63" s="169"/>
      <c r="J63" s="94"/>
      <c r="K63" s="258"/>
    </row>
    <row r="64" spans="2:11" ht="17.850000000000001">
      <c r="B64" s="71">
        <v>8.1999999999999993</v>
      </c>
      <c r="C64" s="109" t="s">
        <v>56</v>
      </c>
      <c r="D64" s="124"/>
      <c r="E64" s="72"/>
      <c r="F64" s="73"/>
      <c r="G64" s="283">
        <f>SUM(G65:G67)</f>
        <v>57600</v>
      </c>
      <c r="H64" s="175"/>
      <c r="I64" s="175"/>
      <c r="J64" s="146"/>
      <c r="K64" s="259"/>
    </row>
    <row r="65" spans="2:15" ht="17.850000000000001">
      <c r="B65" s="60" t="s">
        <v>212</v>
      </c>
      <c r="C65" s="105" t="s">
        <v>191</v>
      </c>
      <c r="D65" s="64" t="s">
        <v>2</v>
      </c>
      <c r="E65" s="74">
        <f>12.5+15+32+9</f>
        <v>68.5</v>
      </c>
      <c r="F65" s="34">
        <v>300</v>
      </c>
      <c r="G65" s="279">
        <f t="shared" ref="G65:G67" si="14">E65*F65</f>
        <v>20550</v>
      </c>
      <c r="H65" s="168">
        <f t="shared" ref="H65:I67" si="15">+F65/$K$146</f>
        <v>1.2357891647911206E-4</v>
      </c>
      <c r="I65" s="169">
        <f t="shared" si="15"/>
        <v>8.4651557788191761E-3</v>
      </c>
      <c r="J65" s="84"/>
      <c r="K65" s="246"/>
    </row>
    <row r="66" spans="2:15" ht="17.850000000000001">
      <c r="B66" s="60" t="s">
        <v>213</v>
      </c>
      <c r="C66" s="100" t="s">
        <v>146</v>
      </c>
      <c r="D66" s="225" t="s">
        <v>2</v>
      </c>
      <c r="E66" s="226">
        <v>87</v>
      </c>
      <c r="F66" s="226">
        <v>150</v>
      </c>
      <c r="G66" s="279">
        <f t="shared" si="14"/>
        <v>13050</v>
      </c>
      <c r="H66" s="168">
        <f t="shared" si="15"/>
        <v>6.1789458239556029E-5</v>
      </c>
      <c r="I66" s="169">
        <f t="shared" si="15"/>
        <v>5.3756828668413744E-3</v>
      </c>
      <c r="J66" s="155"/>
      <c r="K66" s="260"/>
    </row>
    <row r="67" spans="2:15" ht="17.850000000000001">
      <c r="B67" s="60" t="s">
        <v>214</v>
      </c>
      <c r="C67" s="100" t="s">
        <v>192</v>
      </c>
      <c r="D67" s="225" t="s">
        <v>2</v>
      </c>
      <c r="E67" s="226">
        <v>10</v>
      </c>
      <c r="F67" s="226">
        <v>2400</v>
      </c>
      <c r="G67" s="279">
        <f t="shared" si="14"/>
        <v>24000</v>
      </c>
      <c r="H67" s="168">
        <f t="shared" si="15"/>
        <v>9.8863133183289646E-4</v>
      </c>
      <c r="I67" s="169">
        <f t="shared" si="15"/>
        <v>9.8863133183289646E-3</v>
      </c>
      <c r="J67" s="155"/>
      <c r="K67" s="260"/>
    </row>
    <row r="68" spans="2:15" ht="17.850000000000001">
      <c r="B68" s="150" t="s">
        <v>215</v>
      </c>
      <c r="C68" s="109" t="s">
        <v>96</v>
      </c>
      <c r="D68" s="124"/>
      <c r="E68" s="72"/>
      <c r="F68" s="73"/>
      <c r="G68" s="283">
        <f>G69+G71</f>
        <v>66750</v>
      </c>
      <c r="H68" s="175"/>
      <c r="I68" s="175"/>
      <c r="J68" s="146"/>
      <c r="K68" s="259"/>
    </row>
    <row r="69" spans="2:15" ht="21.35">
      <c r="B69" s="151" t="s">
        <v>216</v>
      </c>
      <c r="C69" s="114" t="s">
        <v>54</v>
      </c>
      <c r="D69" s="128"/>
      <c r="E69" s="37"/>
      <c r="F69" s="152"/>
      <c r="G69" s="276">
        <f>SUM(G70:G70)</f>
        <v>30000</v>
      </c>
      <c r="H69" s="177"/>
      <c r="I69" s="177"/>
      <c r="J69" s="181"/>
      <c r="K69" s="261"/>
    </row>
    <row r="70" spans="2:15" ht="17.850000000000001">
      <c r="B70" s="65" t="s">
        <v>217</v>
      </c>
      <c r="C70" s="35" t="s">
        <v>184</v>
      </c>
      <c r="D70" s="64" t="s">
        <v>2</v>
      </c>
      <c r="E70" s="34">
        <v>20</v>
      </c>
      <c r="F70" s="34">
        <v>1500</v>
      </c>
      <c r="G70" s="279">
        <f t="shared" ref="G70" si="16">E70*F70</f>
        <v>30000</v>
      </c>
      <c r="H70" s="168">
        <f>+F70/$K$146</f>
        <v>6.1789458239556029E-4</v>
      </c>
      <c r="I70" s="169">
        <f>+G70/$K$146</f>
        <v>1.2357891647911207E-2</v>
      </c>
      <c r="J70" s="91"/>
      <c r="K70" s="250"/>
    </row>
    <row r="71" spans="2:15" ht="17.850000000000001">
      <c r="B71" s="151" t="s">
        <v>218</v>
      </c>
      <c r="C71" s="114" t="s">
        <v>55</v>
      </c>
      <c r="D71" s="129"/>
      <c r="E71" s="136"/>
      <c r="F71" s="76"/>
      <c r="G71" s="276">
        <f>SUM(G72:G73)</f>
        <v>36750</v>
      </c>
      <c r="H71" s="173"/>
      <c r="I71" s="173"/>
      <c r="J71" s="81"/>
      <c r="K71" s="254"/>
      <c r="O71" s="27"/>
    </row>
    <row r="72" spans="2:15" ht="17.850000000000001">
      <c r="B72" s="54" t="s">
        <v>219</v>
      </c>
      <c r="C72" s="35" t="s">
        <v>148</v>
      </c>
      <c r="D72" s="64" t="s">
        <v>6</v>
      </c>
      <c r="E72" s="34">
        <v>15</v>
      </c>
      <c r="F72" s="34">
        <v>750</v>
      </c>
      <c r="G72" s="279">
        <f t="shared" ref="G72:G73" si="17">E72*F72</f>
        <v>11250</v>
      </c>
      <c r="H72" s="168">
        <f>+F72/$K$146</f>
        <v>3.0894729119778014E-4</v>
      </c>
      <c r="I72" s="169">
        <f>+G72/$K$146</f>
        <v>4.6342093679667025E-3</v>
      </c>
      <c r="J72" s="91"/>
      <c r="K72" s="250"/>
      <c r="O72" s="27"/>
    </row>
    <row r="73" spans="2:15" ht="18.45" thickBot="1">
      <c r="B73" s="227" t="s">
        <v>220</v>
      </c>
      <c r="C73" s="36" t="s">
        <v>149</v>
      </c>
      <c r="D73" s="228" t="s">
        <v>2</v>
      </c>
      <c r="E73" s="45">
        <v>17</v>
      </c>
      <c r="F73" s="45">
        <v>1500</v>
      </c>
      <c r="G73" s="279">
        <f t="shared" si="17"/>
        <v>25500</v>
      </c>
      <c r="H73" s="168">
        <f>+F73/$K$146</f>
        <v>6.1789458239556029E-4</v>
      </c>
      <c r="I73" s="169">
        <f>+G73/$K$146</f>
        <v>1.0504207900724526E-2</v>
      </c>
      <c r="J73" s="79"/>
      <c r="K73" s="262"/>
      <c r="O73" s="27"/>
    </row>
    <row r="74" spans="2:15" ht="18.45" thickBot="1">
      <c r="B74" s="66">
        <v>9</v>
      </c>
      <c r="C74" s="67" t="s">
        <v>97</v>
      </c>
      <c r="D74" s="68"/>
      <c r="E74" s="69"/>
      <c r="F74" s="70"/>
      <c r="G74" s="281"/>
      <c r="H74" s="174"/>
      <c r="I74" s="174"/>
      <c r="J74" s="179">
        <f>K74/K146</f>
        <v>7.5284275919075064E-2</v>
      </c>
      <c r="K74" s="236">
        <f>+G75</f>
        <v>182760</v>
      </c>
      <c r="O74" s="27"/>
    </row>
    <row r="75" spans="2:15" ht="17.850000000000001">
      <c r="B75" s="273">
        <v>9.1</v>
      </c>
      <c r="C75" s="109" t="s">
        <v>201</v>
      </c>
      <c r="D75" s="124"/>
      <c r="E75" s="72"/>
      <c r="F75" s="73"/>
      <c r="G75" s="283">
        <f>SUM(G76:G83)</f>
        <v>182760</v>
      </c>
      <c r="H75" s="175"/>
      <c r="I75" s="175"/>
      <c r="J75" s="146"/>
      <c r="K75" s="259"/>
      <c r="O75" s="28"/>
    </row>
    <row r="76" spans="2:15" ht="21.35">
      <c r="B76" s="64" t="s">
        <v>221</v>
      </c>
      <c r="C76" s="316" t="s">
        <v>249</v>
      </c>
      <c r="D76" s="63" t="s">
        <v>42</v>
      </c>
      <c r="E76" s="34">
        <v>1</v>
      </c>
      <c r="F76" s="34">
        <v>75000</v>
      </c>
      <c r="G76" s="279">
        <f t="shared" ref="G76:G83" si="18">E76*F76</f>
        <v>75000</v>
      </c>
      <c r="H76" s="168">
        <f t="shared" ref="H76:I83" si="19">+F76/$K$146</f>
        <v>3.0894729119778017E-2</v>
      </c>
      <c r="I76" s="169">
        <f t="shared" si="19"/>
        <v>3.0894729119778017E-2</v>
      </c>
      <c r="J76" s="182"/>
      <c r="K76" s="263"/>
      <c r="O76" s="26"/>
    </row>
    <row r="77" spans="2:15" ht="21.35">
      <c r="B77" s="64" t="s">
        <v>222</v>
      </c>
      <c r="C77" s="115" t="s">
        <v>150</v>
      </c>
      <c r="D77" s="64" t="s">
        <v>42</v>
      </c>
      <c r="E77" s="34">
        <v>1</v>
      </c>
      <c r="F77" s="34">
        <v>10000</v>
      </c>
      <c r="G77" s="279">
        <f t="shared" si="18"/>
        <v>10000</v>
      </c>
      <c r="H77" s="168">
        <f t="shared" si="19"/>
        <v>4.1192972159704022E-3</v>
      </c>
      <c r="I77" s="169">
        <f t="shared" si="19"/>
        <v>4.1192972159704022E-3</v>
      </c>
      <c r="J77" s="182"/>
      <c r="K77" s="263"/>
      <c r="O77" s="26"/>
    </row>
    <row r="78" spans="2:15" ht="21.35">
      <c r="B78" s="64" t="s">
        <v>223</v>
      </c>
      <c r="C78" s="229" t="s">
        <v>151</v>
      </c>
      <c r="D78" s="64" t="s">
        <v>42</v>
      </c>
      <c r="E78" s="34">
        <v>1</v>
      </c>
      <c r="F78" s="34">
        <v>10000</v>
      </c>
      <c r="G78" s="279">
        <f t="shared" si="18"/>
        <v>10000</v>
      </c>
      <c r="H78" s="168">
        <f t="shared" si="19"/>
        <v>4.1192972159704022E-3</v>
      </c>
      <c r="I78" s="169">
        <f t="shared" si="19"/>
        <v>4.1192972159704022E-3</v>
      </c>
      <c r="J78" s="182"/>
      <c r="K78" s="263"/>
      <c r="O78" s="26"/>
    </row>
    <row r="79" spans="2:15" ht="21.35">
      <c r="B79" s="64" t="s">
        <v>224</v>
      </c>
      <c r="C79" s="115" t="s">
        <v>57</v>
      </c>
      <c r="D79" s="63" t="s">
        <v>1</v>
      </c>
      <c r="E79" s="34">
        <v>30</v>
      </c>
      <c r="F79" s="34">
        <v>780</v>
      </c>
      <c r="G79" s="279">
        <f t="shared" si="18"/>
        <v>23400</v>
      </c>
      <c r="H79" s="168">
        <f t="shared" si="19"/>
        <v>3.2130518284569136E-4</v>
      </c>
      <c r="I79" s="169">
        <f t="shared" si="19"/>
        <v>9.6391554853707401E-3</v>
      </c>
      <c r="J79" s="182"/>
      <c r="K79" s="263"/>
      <c r="O79" s="26"/>
    </row>
    <row r="80" spans="2:15" ht="21.35">
      <c r="B80" s="64" t="s">
        <v>225</v>
      </c>
      <c r="C80" s="115" t="s">
        <v>152</v>
      </c>
      <c r="D80" s="63" t="s">
        <v>1</v>
      </c>
      <c r="E80" s="34">
        <v>12</v>
      </c>
      <c r="F80" s="34">
        <v>780</v>
      </c>
      <c r="G80" s="279">
        <f t="shared" si="18"/>
        <v>9360</v>
      </c>
      <c r="H80" s="168">
        <f t="shared" si="19"/>
        <v>3.2130518284569136E-4</v>
      </c>
      <c r="I80" s="169">
        <f t="shared" si="19"/>
        <v>3.8556621941482961E-3</v>
      </c>
      <c r="J80" s="182"/>
      <c r="K80" s="263"/>
      <c r="O80" s="26"/>
    </row>
    <row r="81" spans="2:15" ht="21.35">
      <c r="B81" s="64" t="s">
        <v>226</v>
      </c>
      <c r="C81" s="115" t="s">
        <v>153</v>
      </c>
      <c r="D81" s="64" t="s">
        <v>42</v>
      </c>
      <c r="E81" s="34">
        <v>1</v>
      </c>
      <c r="F81" s="34">
        <v>15000</v>
      </c>
      <c r="G81" s="279">
        <f t="shared" si="18"/>
        <v>15000</v>
      </c>
      <c r="H81" s="168">
        <f t="shared" si="19"/>
        <v>6.1789458239556033E-3</v>
      </c>
      <c r="I81" s="169">
        <f t="shared" si="19"/>
        <v>6.1789458239556033E-3</v>
      </c>
      <c r="J81" s="183"/>
      <c r="K81" s="264"/>
      <c r="O81" s="27"/>
    </row>
    <row r="82" spans="2:15" ht="21.35">
      <c r="B82" s="64" t="s">
        <v>227</v>
      </c>
      <c r="C82" s="229" t="s">
        <v>193</v>
      </c>
      <c r="D82" s="63" t="s">
        <v>42</v>
      </c>
      <c r="E82" s="34">
        <v>1</v>
      </c>
      <c r="F82" s="34">
        <v>15000</v>
      </c>
      <c r="G82" s="279">
        <f t="shared" si="18"/>
        <v>15000</v>
      </c>
      <c r="H82" s="215">
        <f t="shared" si="19"/>
        <v>6.1789458239556033E-3</v>
      </c>
      <c r="I82" s="216">
        <f t="shared" si="19"/>
        <v>6.1789458239556033E-3</v>
      </c>
      <c r="J82" s="182"/>
      <c r="K82" s="263"/>
      <c r="O82" s="27"/>
    </row>
    <row r="83" spans="2:15" ht="21.9" thickBot="1">
      <c r="B83" s="64" t="s">
        <v>228</v>
      </c>
      <c r="C83" s="229" t="s">
        <v>167</v>
      </c>
      <c r="D83" s="63" t="s">
        <v>42</v>
      </c>
      <c r="E83" s="34">
        <v>1</v>
      </c>
      <c r="F83" s="34">
        <v>25000</v>
      </c>
      <c r="G83" s="279">
        <f t="shared" si="18"/>
        <v>25000</v>
      </c>
      <c r="H83" s="215">
        <f t="shared" si="19"/>
        <v>1.0298243039926006E-2</v>
      </c>
      <c r="I83" s="216">
        <f t="shared" si="19"/>
        <v>1.0298243039926006E-2</v>
      </c>
      <c r="J83" s="182"/>
      <c r="K83" s="263"/>
      <c r="O83" s="26"/>
    </row>
    <row r="84" spans="2:15" ht="18.45" thickBot="1">
      <c r="B84" s="66">
        <v>10</v>
      </c>
      <c r="C84" s="67" t="s">
        <v>52</v>
      </c>
      <c r="D84" s="68"/>
      <c r="E84" s="69"/>
      <c r="F84" s="70"/>
      <c r="G84" s="281"/>
      <c r="H84" s="174"/>
      <c r="I84" s="174"/>
      <c r="J84" s="179">
        <f>K84/K146</f>
        <v>5.3550863807615224E-3</v>
      </c>
      <c r="K84" s="236">
        <f>SUM(G85:G85)</f>
        <v>13000</v>
      </c>
      <c r="O84" s="27"/>
    </row>
    <row r="85" spans="2:15" ht="18.45" thickBot="1">
      <c r="B85" s="60">
        <v>10.1</v>
      </c>
      <c r="C85" s="100" t="s">
        <v>202</v>
      </c>
      <c r="D85" s="63" t="s">
        <v>6</v>
      </c>
      <c r="E85" s="34">
        <v>2</v>
      </c>
      <c r="F85" s="34">
        <v>6500</v>
      </c>
      <c r="G85" s="279">
        <f t="shared" ref="G85" si="20">E85*F85</f>
        <v>13000</v>
      </c>
      <c r="H85" s="168">
        <f>+F85/$K$146</f>
        <v>2.6775431903807612E-3</v>
      </c>
      <c r="I85" s="169">
        <f>+G85/$K$146</f>
        <v>5.3550863807615224E-3</v>
      </c>
      <c r="J85" s="91"/>
      <c r="K85" s="250"/>
      <c r="O85" s="27"/>
    </row>
    <row r="86" spans="2:15" ht="18.45" thickBot="1">
      <c r="B86" s="66">
        <v>11</v>
      </c>
      <c r="C86" s="67" t="s">
        <v>9</v>
      </c>
      <c r="D86" s="68"/>
      <c r="E86" s="69"/>
      <c r="F86" s="70"/>
      <c r="G86" s="281"/>
      <c r="H86" s="174"/>
      <c r="I86" s="174"/>
      <c r="J86" s="179">
        <f>K86/$K$146</f>
        <v>1.9978591497456451E-2</v>
      </c>
      <c r="K86" s="236">
        <f>SUM(G87:G90)</f>
        <v>48500</v>
      </c>
      <c r="O86" s="27"/>
    </row>
    <row r="87" spans="2:15" ht="17.850000000000001">
      <c r="B87" s="60">
        <v>11.1</v>
      </c>
      <c r="C87" s="100" t="s">
        <v>247</v>
      </c>
      <c r="D87" s="63" t="s">
        <v>6</v>
      </c>
      <c r="E87" s="34">
        <v>6</v>
      </c>
      <c r="F87" s="34">
        <v>1500</v>
      </c>
      <c r="G87" s="279">
        <f t="shared" ref="G87:G90" si="21">E87*F87</f>
        <v>9000</v>
      </c>
      <c r="H87" s="168">
        <f t="shared" ref="H87:I90" si="22">+F87/$K$146</f>
        <v>6.1789458239556029E-4</v>
      </c>
      <c r="I87" s="169">
        <f t="shared" si="22"/>
        <v>3.7073674943733617E-3</v>
      </c>
      <c r="J87" s="91"/>
      <c r="K87" s="250"/>
      <c r="O87" s="27"/>
    </row>
    <row r="88" spans="2:15" ht="17.850000000000001">
      <c r="B88" s="54">
        <v>11.2</v>
      </c>
      <c r="C88" s="105" t="s">
        <v>199</v>
      </c>
      <c r="D88" s="64" t="s">
        <v>6</v>
      </c>
      <c r="E88" s="34">
        <v>4</v>
      </c>
      <c r="F88" s="34">
        <v>5000</v>
      </c>
      <c r="G88" s="279">
        <f t="shared" si="21"/>
        <v>20000</v>
      </c>
      <c r="H88" s="168">
        <f t="shared" si="22"/>
        <v>2.0596486079852011E-3</v>
      </c>
      <c r="I88" s="169">
        <f t="shared" si="22"/>
        <v>8.2385944319408044E-3</v>
      </c>
      <c r="J88" s="91"/>
      <c r="K88" s="250"/>
      <c r="O88" s="27"/>
    </row>
    <row r="89" spans="2:15" ht="17.850000000000001">
      <c r="B89" s="60">
        <v>11.3</v>
      </c>
      <c r="C89" s="156" t="s">
        <v>154</v>
      </c>
      <c r="D89" s="64" t="s">
        <v>6</v>
      </c>
      <c r="E89" s="34">
        <v>1</v>
      </c>
      <c r="F89" s="34">
        <v>15000</v>
      </c>
      <c r="G89" s="279">
        <f t="shared" si="21"/>
        <v>15000</v>
      </c>
      <c r="H89" s="168">
        <f t="shared" si="22"/>
        <v>6.1789458239556033E-3</v>
      </c>
      <c r="I89" s="169">
        <f t="shared" si="22"/>
        <v>6.1789458239556033E-3</v>
      </c>
      <c r="J89" s="91"/>
      <c r="K89" s="250"/>
      <c r="O89" s="27"/>
    </row>
    <row r="90" spans="2:15" ht="18.45" thickBot="1">
      <c r="B90" s="54">
        <v>11.4</v>
      </c>
      <c r="C90" s="156" t="s">
        <v>155</v>
      </c>
      <c r="D90" s="64" t="s">
        <v>6</v>
      </c>
      <c r="E90" s="34">
        <v>1</v>
      </c>
      <c r="F90" s="34">
        <v>4500</v>
      </c>
      <c r="G90" s="279">
        <f t="shared" si="21"/>
        <v>4500</v>
      </c>
      <c r="H90" s="168">
        <f t="shared" si="22"/>
        <v>1.8536837471866809E-3</v>
      </c>
      <c r="I90" s="169">
        <f t="shared" si="22"/>
        <v>1.8536837471866809E-3</v>
      </c>
      <c r="J90" s="91"/>
      <c r="K90" s="250"/>
      <c r="O90" s="27"/>
    </row>
    <row r="91" spans="2:15" ht="18.45" thickBot="1">
      <c r="B91" s="66">
        <v>12</v>
      </c>
      <c r="C91" s="67" t="s">
        <v>161</v>
      </c>
      <c r="D91" s="68"/>
      <c r="E91" s="69"/>
      <c r="F91" s="70"/>
      <c r="G91" s="281"/>
      <c r="H91" s="174"/>
      <c r="I91" s="174"/>
      <c r="J91" s="179">
        <f>K91/$K$146</f>
        <v>1.4829469977493447E-2</v>
      </c>
      <c r="K91" s="236">
        <f>SUM(G92:G94)</f>
        <v>36000</v>
      </c>
      <c r="O91" s="28"/>
    </row>
    <row r="92" spans="2:15" ht="17.850000000000001">
      <c r="B92" s="60">
        <v>12.1</v>
      </c>
      <c r="C92" s="100" t="s">
        <v>162</v>
      </c>
      <c r="D92" s="63" t="s">
        <v>6</v>
      </c>
      <c r="E92" s="34">
        <v>1</v>
      </c>
      <c r="F92" s="34">
        <v>12000</v>
      </c>
      <c r="G92" s="279">
        <f t="shared" ref="G92:G94" si="23">E92*F92</f>
        <v>12000</v>
      </c>
      <c r="H92" s="168">
        <f t="shared" ref="H92:I94" si="24">+F92/$K$146</f>
        <v>4.9431566591644823E-3</v>
      </c>
      <c r="I92" s="169">
        <f t="shared" si="24"/>
        <v>4.9431566591644823E-3</v>
      </c>
      <c r="J92" s="91"/>
      <c r="K92" s="250"/>
      <c r="O92" s="27"/>
    </row>
    <row r="93" spans="2:15" ht="17.850000000000001">
      <c r="B93" s="65">
        <v>12.2</v>
      </c>
      <c r="C93" s="116" t="s">
        <v>163</v>
      </c>
      <c r="D93" s="130" t="s">
        <v>6</v>
      </c>
      <c r="E93" s="34">
        <v>1</v>
      </c>
      <c r="F93" s="34">
        <v>12000</v>
      </c>
      <c r="G93" s="279">
        <f t="shared" si="23"/>
        <v>12000</v>
      </c>
      <c r="H93" s="168">
        <f t="shared" si="24"/>
        <v>4.9431566591644823E-3</v>
      </c>
      <c r="I93" s="169">
        <f t="shared" si="24"/>
        <v>4.9431566591644823E-3</v>
      </c>
      <c r="J93" s="91"/>
      <c r="K93" s="250"/>
      <c r="O93" s="28"/>
    </row>
    <row r="94" spans="2:15" ht="18.45" thickBot="1">
      <c r="B94" s="65">
        <v>12.3</v>
      </c>
      <c r="C94" s="116" t="s">
        <v>168</v>
      </c>
      <c r="D94" s="130" t="s">
        <v>6</v>
      </c>
      <c r="E94" s="34">
        <v>1</v>
      </c>
      <c r="F94" s="34">
        <v>12000</v>
      </c>
      <c r="G94" s="279">
        <f t="shared" si="23"/>
        <v>12000</v>
      </c>
      <c r="H94" s="168">
        <f t="shared" si="24"/>
        <v>4.9431566591644823E-3</v>
      </c>
      <c r="I94" s="169">
        <f t="shared" si="24"/>
        <v>4.9431566591644823E-3</v>
      </c>
      <c r="J94" s="91"/>
      <c r="K94" s="250"/>
      <c r="O94" s="28"/>
    </row>
    <row r="95" spans="2:15" ht="18.45" thickBot="1">
      <c r="B95" s="66">
        <v>13</v>
      </c>
      <c r="C95" s="67" t="s">
        <v>0</v>
      </c>
      <c r="D95" s="68"/>
      <c r="E95" s="69"/>
      <c r="F95" s="70"/>
      <c r="G95" s="281"/>
      <c r="H95" s="174"/>
      <c r="I95" s="174"/>
      <c r="J95" s="179">
        <f>K95/K146</f>
        <v>0.23911696479264991</v>
      </c>
      <c r="K95" s="236">
        <f>G96+G104+G106+G108</f>
        <v>580480</v>
      </c>
    </row>
    <row r="96" spans="2:15" ht="17.850000000000001">
      <c r="B96" s="150">
        <v>13.1</v>
      </c>
      <c r="C96" s="109" t="s">
        <v>102</v>
      </c>
      <c r="D96" s="124"/>
      <c r="E96" s="72"/>
      <c r="F96" s="73"/>
      <c r="G96" s="283">
        <f>G97+G100</f>
        <v>485030</v>
      </c>
      <c r="H96" s="175"/>
      <c r="I96" s="175"/>
      <c r="J96" s="146"/>
      <c r="K96" s="259"/>
    </row>
    <row r="97" spans="2:11" ht="17.850000000000001">
      <c r="B97" s="53" t="s">
        <v>229</v>
      </c>
      <c r="C97" s="97" t="s">
        <v>99</v>
      </c>
      <c r="D97" s="142"/>
      <c r="E97" s="75"/>
      <c r="F97" s="76"/>
      <c r="G97" s="276">
        <f>SUM(G98:G99)</f>
        <v>228150.00000000003</v>
      </c>
      <c r="H97" s="173"/>
      <c r="I97" s="173"/>
      <c r="J97" s="81"/>
      <c r="K97" s="254"/>
    </row>
    <row r="98" spans="2:11" ht="31.7">
      <c r="B98" s="60" t="s">
        <v>230</v>
      </c>
      <c r="C98" s="230" t="s">
        <v>157</v>
      </c>
      <c r="D98" s="64" t="s">
        <v>2</v>
      </c>
      <c r="E98" s="34">
        <f>22*3*2.4+24*2.4+15*2.4+30*2.4+12*2.4+14*2.4+14*2.4</f>
        <v>420.00000000000006</v>
      </c>
      <c r="F98" s="34">
        <v>450</v>
      </c>
      <c r="G98" s="279">
        <f t="shared" ref="G98:G99" si="25">E98*F98</f>
        <v>189000.00000000003</v>
      </c>
      <c r="H98" s="168">
        <f>+F98/$K$146</f>
        <v>1.8536837471866809E-4</v>
      </c>
      <c r="I98" s="169">
        <f>+G98/$K$146</f>
        <v>7.7854717381840605E-2</v>
      </c>
      <c r="J98" s="91"/>
      <c r="K98" s="250"/>
    </row>
    <row r="99" spans="2:11" ht="17.850000000000001">
      <c r="B99" s="60" t="s">
        <v>231</v>
      </c>
      <c r="C99" s="105" t="s">
        <v>156</v>
      </c>
      <c r="D99" s="64" t="s">
        <v>2</v>
      </c>
      <c r="E99" s="34">
        <f>+E66</f>
        <v>87</v>
      </c>
      <c r="F99" s="34">
        <v>450</v>
      </c>
      <c r="G99" s="279">
        <f t="shared" si="25"/>
        <v>39150</v>
      </c>
      <c r="H99" s="168">
        <f>+F99/$K$146</f>
        <v>1.8536837471866809E-4</v>
      </c>
      <c r="I99" s="169">
        <f>+G99/$K$146</f>
        <v>1.6127048600524125E-2</v>
      </c>
      <c r="J99" s="91"/>
      <c r="K99" s="250"/>
    </row>
    <row r="100" spans="2:11" ht="17.850000000000001">
      <c r="B100" s="53" t="s">
        <v>232</v>
      </c>
      <c r="C100" s="97" t="s">
        <v>100</v>
      </c>
      <c r="D100" s="142"/>
      <c r="E100" s="75"/>
      <c r="F100" s="76"/>
      <c r="G100" s="276">
        <f>SUM(G103:G103)</f>
        <v>256880</v>
      </c>
      <c r="H100" s="173"/>
      <c r="I100" s="173"/>
      <c r="J100" s="81"/>
      <c r="K100" s="254"/>
    </row>
    <row r="101" spans="2:11" ht="17.850000000000001">
      <c r="B101" s="119" t="s">
        <v>233</v>
      </c>
      <c r="C101" s="162" t="s">
        <v>38</v>
      </c>
      <c r="D101" s="275" t="s">
        <v>2</v>
      </c>
      <c r="E101" s="233">
        <f>+E46</f>
        <v>32</v>
      </c>
      <c r="F101" s="233">
        <v>350</v>
      </c>
      <c r="G101" s="282">
        <f t="shared" ref="G101:G103" si="26">E101*F101</f>
        <v>11200</v>
      </c>
      <c r="H101" s="168">
        <f t="shared" ref="H101:I103" si="27">+F101/$K$146</f>
        <v>1.4417540255896408E-4</v>
      </c>
      <c r="I101" s="169">
        <f t="shared" si="27"/>
        <v>4.6136128818868504E-3</v>
      </c>
      <c r="J101" s="91"/>
      <c r="K101" s="58"/>
    </row>
    <row r="102" spans="2:11" ht="17.850000000000001">
      <c r="B102" s="119" t="s">
        <v>234</v>
      </c>
      <c r="C102" s="162" t="s">
        <v>98</v>
      </c>
      <c r="D102" s="275" t="s">
        <v>2</v>
      </c>
      <c r="E102" s="233">
        <f>+E101</f>
        <v>32</v>
      </c>
      <c r="F102" s="233">
        <v>250</v>
      </c>
      <c r="G102" s="282">
        <f t="shared" si="26"/>
        <v>8000</v>
      </c>
      <c r="H102" s="168">
        <f t="shared" si="27"/>
        <v>1.0298243039926005E-4</v>
      </c>
      <c r="I102" s="169">
        <f t="shared" si="27"/>
        <v>3.2954377727763217E-3</v>
      </c>
      <c r="J102" s="91"/>
      <c r="K102" s="58"/>
    </row>
    <row r="103" spans="2:11" ht="17.850000000000001">
      <c r="B103" s="60" t="s">
        <v>235</v>
      </c>
      <c r="C103" s="105" t="s">
        <v>190</v>
      </c>
      <c r="D103" s="64" t="s">
        <v>2</v>
      </c>
      <c r="E103" s="34">
        <f>+(60+20.5)*4+43*4</f>
        <v>494</v>
      </c>
      <c r="F103" s="34">
        <v>520</v>
      </c>
      <c r="G103" s="279">
        <f t="shared" si="26"/>
        <v>256880</v>
      </c>
      <c r="H103" s="168">
        <f t="shared" si="27"/>
        <v>2.1420345523046091E-4</v>
      </c>
      <c r="I103" s="169">
        <f t="shared" si="27"/>
        <v>0.10581650688384769</v>
      </c>
      <c r="J103" s="91"/>
      <c r="K103" s="250"/>
    </row>
    <row r="104" spans="2:11" ht="17.850000000000001">
      <c r="B104" s="150" t="s">
        <v>236</v>
      </c>
      <c r="C104" s="154" t="s">
        <v>101</v>
      </c>
      <c r="D104" s="124"/>
      <c r="E104" s="72"/>
      <c r="F104" s="73"/>
      <c r="G104" s="283">
        <f>SUM(G105:G105)</f>
        <v>35000</v>
      </c>
      <c r="H104" s="175"/>
      <c r="I104" s="175"/>
      <c r="J104" s="146"/>
      <c r="K104" s="259"/>
    </row>
    <row r="105" spans="2:11" ht="17.850000000000001">
      <c r="B105" s="60" t="s">
        <v>237</v>
      </c>
      <c r="C105" s="103" t="s">
        <v>158</v>
      </c>
      <c r="D105" s="64" t="s">
        <v>32</v>
      </c>
      <c r="E105" s="34">
        <v>1</v>
      </c>
      <c r="F105" s="34">
        <v>35000</v>
      </c>
      <c r="G105" s="279">
        <f>E105*F105</f>
        <v>35000</v>
      </c>
      <c r="H105" s="168">
        <f>+F105/$K$146</f>
        <v>1.4417540255896408E-2</v>
      </c>
      <c r="I105" s="169">
        <f>+G105/$K$146</f>
        <v>1.4417540255896408E-2</v>
      </c>
      <c r="J105" s="93"/>
      <c r="K105" s="246"/>
    </row>
    <row r="106" spans="2:11" ht="17.850000000000001">
      <c r="B106" s="150" t="s">
        <v>238</v>
      </c>
      <c r="C106" s="154" t="s">
        <v>134</v>
      </c>
      <c r="D106" s="124"/>
      <c r="E106" s="72"/>
      <c r="F106" s="73"/>
      <c r="G106" s="283">
        <f>SUM(G107)</f>
        <v>30000</v>
      </c>
      <c r="H106" s="175"/>
      <c r="I106" s="175"/>
      <c r="J106" s="146"/>
      <c r="K106" s="259"/>
    </row>
    <row r="107" spans="2:11" ht="17.850000000000001">
      <c r="B107" s="60" t="s">
        <v>239</v>
      </c>
      <c r="C107" s="103" t="s">
        <v>159</v>
      </c>
      <c r="D107" s="64" t="s">
        <v>32</v>
      </c>
      <c r="E107" s="34">
        <v>1</v>
      </c>
      <c r="F107" s="34">
        <v>30000</v>
      </c>
      <c r="G107" s="279">
        <f>E107*F107</f>
        <v>30000</v>
      </c>
      <c r="H107" s="168">
        <f>+F107/$K$146</f>
        <v>1.2357891647911207E-2</v>
      </c>
      <c r="I107" s="169">
        <f>+G107/$K$146</f>
        <v>1.2357891647911207E-2</v>
      </c>
      <c r="J107" s="88"/>
      <c r="K107" s="251"/>
    </row>
    <row r="108" spans="2:11" ht="17.850000000000001">
      <c r="B108" s="150" t="s">
        <v>240</v>
      </c>
      <c r="C108" s="154" t="s">
        <v>194</v>
      </c>
      <c r="D108" s="124"/>
      <c r="E108" s="72"/>
      <c r="F108" s="73"/>
      <c r="G108" s="283">
        <f>SUM(G109)</f>
        <v>30450</v>
      </c>
      <c r="H108" s="175"/>
      <c r="I108" s="175"/>
      <c r="J108" s="146"/>
      <c r="K108" s="259"/>
    </row>
    <row r="109" spans="2:11" ht="18.45" thickBot="1">
      <c r="B109" s="65" t="s">
        <v>241</v>
      </c>
      <c r="C109" s="317" t="s">
        <v>147</v>
      </c>
      <c r="D109" s="64" t="s">
        <v>2</v>
      </c>
      <c r="E109" s="34">
        <f>+E66</f>
        <v>87</v>
      </c>
      <c r="F109" s="34">
        <v>350</v>
      </c>
      <c r="G109" s="279">
        <f t="shared" ref="G109" si="28">E109*F109</f>
        <v>30450</v>
      </c>
      <c r="H109" s="168">
        <f>+F109/$K$146</f>
        <v>1.4417540255896408E-4</v>
      </c>
      <c r="I109" s="169">
        <f>+G109/$K$146</f>
        <v>1.2543260022629874E-2</v>
      </c>
      <c r="J109" s="91"/>
      <c r="K109" s="250"/>
    </row>
    <row r="110" spans="2:11" ht="18.45" thickBot="1">
      <c r="B110" s="66">
        <v>14</v>
      </c>
      <c r="C110" s="67" t="s">
        <v>33</v>
      </c>
      <c r="D110" s="68"/>
      <c r="E110" s="69"/>
      <c r="F110" s="70"/>
      <c r="G110" s="281"/>
      <c r="H110" s="174"/>
      <c r="I110" s="174"/>
      <c r="J110" s="179">
        <f>K110/$K$146</f>
        <v>8.5269452370587313E-3</v>
      </c>
      <c r="K110" s="137">
        <f>G111</f>
        <v>20700</v>
      </c>
    </row>
    <row r="111" spans="2:11" ht="17.850000000000001">
      <c r="B111" s="150">
        <v>14.1</v>
      </c>
      <c r="C111" s="154" t="s">
        <v>197</v>
      </c>
      <c r="D111" s="124"/>
      <c r="E111" s="72"/>
      <c r="F111" s="73"/>
      <c r="G111" s="283">
        <f>SUM(G112:G113)</f>
        <v>20700</v>
      </c>
      <c r="H111" s="175"/>
      <c r="I111" s="175"/>
      <c r="J111" s="274"/>
      <c r="K111" s="147"/>
    </row>
    <row r="112" spans="2:11" ht="17.850000000000001">
      <c r="B112" s="131" t="s">
        <v>242</v>
      </c>
      <c r="C112" s="117" t="s">
        <v>195</v>
      </c>
      <c r="D112" s="131" t="s">
        <v>6</v>
      </c>
      <c r="E112" s="233">
        <v>3</v>
      </c>
      <c r="F112" s="233">
        <v>6500</v>
      </c>
      <c r="G112" s="282">
        <f t="shared" ref="G112:G113" si="29">E112*F112</f>
        <v>19500</v>
      </c>
      <c r="H112" s="168">
        <f>+F112/$K$146</f>
        <v>2.6775431903807612E-3</v>
      </c>
      <c r="I112" s="169">
        <f>+G112/$K$146</f>
        <v>8.032629571142284E-3</v>
      </c>
      <c r="J112" s="91"/>
      <c r="K112" s="58"/>
    </row>
    <row r="113" spans="2:11" ht="18.45" thickBot="1">
      <c r="B113" s="131" t="s">
        <v>243</v>
      </c>
      <c r="C113" s="117" t="s">
        <v>196</v>
      </c>
      <c r="D113" s="131" t="s">
        <v>81</v>
      </c>
      <c r="E113" s="233">
        <v>10</v>
      </c>
      <c r="F113" s="233">
        <v>120</v>
      </c>
      <c r="G113" s="282">
        <f t="shared" si="29"/>
        <v>1200</v>
      </c>
      <c r="H113" s="168">
        <f>+F113/$K$146</f>
        <v>4.9431566591644826E-5</v>
      </c>
      <c r="I113" s="169">
        <f>+G113/$K$146</f>
        <v>4.9431566591644823E-4</v>
      </c>
      <c r="J113" s="91"/>
      <c r="K113" s="58"/>
    </row>
    <row r="114" spans="2:11" ht="18.45" thickBot="1">
      <c r="B114" s="66">
        <v>15</v>
      </c>
      <c r="C114" s="67" t="s">
        <v>34</v>
      </c>
      <c r="D114" s="68"/>
      <c r="E114" s="69"/>
      <c r="F114" s="70"/>
      <c r="G114" s="281"/>
      <c r="H114" s="174"/>
      <c r="I114" s="174"/>
      <c r="J114" s="179">
        <f>K114/$K$146</f>
        <v>0.22005285727713889</v>
      </c>
      <c r="K114" s="236">
        <f>SUM(G115:G130)</f>
        <v>534200</v>
      </c>
    </row>
    <row r="115" spans="2:11" ht="17.850000000000001">
      <c r="B115" s="60">
        <v>15.1</v>
      </c>
      <c r="C115" s="104" t="s">
        <v>170</v>
      </c>
      <c r="D115" s="121" t="s">
        <v>6</v>
      </c>
      <c r="E115" s="34">
        <v>1</v>
      </c>
      <c r="F115" s="34">
        <v>35000</v>
      </c>
      <c r="G115" s="279">
        <f t="shared" ref="G115:G130" si="30">E115*F115</f>
        <v>35000</v>
      </c>
      <c r="H115" s="168">
        <f t="shared" ref="H115:I125" si="31">+F115/$K$146</f>
        <v>1.4417540255896408E-2</v>
      </c>
      <c r="I115" s="169">
        <f t="shared" si="31"/>
        <v>1.4417540255896408E-2</v>
      </c>
      <c r="J115" s="91"/>
      <c r="K115" s="250"/>
    </row>
    <row r="116" spans="2:11" ht="17.850000000000001">
      <c r="B116" s="60">
        <v>15.2</v>
      </c>
      <c r="C116" s="98" t="s">
        <v>35</v>
      </c>
      <c r="D116" s="132" t="s">
        <v>32</v>
      </c>
      <c r="E116" s="34">
        <v>1</v>
      </c>
      <c r="F116" s="34">
        <v>50000</v>
      </c>
      <c r="G116" s="279">
        <f t="shared" si="30"/>
        <v>50000</v>
      </c>
      <c r="H116" s="168">
        <f t="shared" si="31"/>
        <v>2.0596486079852011E-2</v>
      </c>
      <c r="I116" s="169">
        <f t="shared" si="31"/>
        <v>2.0596486079852011E-2</v>
      </c>
      <c r="J116" s="91"/>
      <c r="K116" s="250"/>
    </row>
    <row r="117" spans="2:11" ht="17.850000000000001">
      <c r="B117" s="60">
        <v>15.3</v>
      </c>
      <c r="C117" s="99" t="s">
        <v>36</v>
      </c>
      <c r="D117" s="133" t="s">
        <v>32</v>
      </c>
      <c r="E117" s="34">
        <v>1</v>
      </c>
      <c r="F117" s="34">
        <v>20000</v>
      </c>
      <c r="G117" s="279">
        <f t="shared" si="30"/>
        <v>20000</v>
      </c>
      <c r="H117" s="168">
        <f t="shared" si="31"/>
        <v>8.2385944319408044E-3</v>
      </c>
      <c r="I117" s="169">
        <f t="shared" si="31"/>
        <v>8.2385944319408044E-3</v>
      </c>
      <c r="J117" s="91"/>
      <c r="K117" s="250"/>
    </row>
    <row r="118" spans="2:11" ht="17.850000000000001">
      <c r="B118" s="60">
        <v>15.4</v>
      </c>
      <c r="C118" s="98" t="s">
        <v>103</v>
      </c>
      <c r="D118" s="118" t="s">
        <v>6</v>
      </c>
      <c r="E118" s="34">
        <v>2</v>
      </c>
      <c r="F118" s="34">
        <v>4500</v>
      </c>
      <c r="G118" s="279">
        <f t="shared" si="30"/>
        <v>9000</v>
      </c>
      <c r="H118" s="168">
        <f t="shared" si="31"/>
        <v>1.8536837471866809E-3</v>
      </c>
      <c r="I118" s="169">
        <f t="shared" si="31"/>
        <v>3.7073674943733617E-3</v>
      </c>
      <c r="J118" s="91"/>
      <c r="K118" s="250"/>
    </row>
    <row r="119" spans="2:11" ht="17.850000000000001">
      <c r="B119" s="60">
        <v>15.5</v>
      </c>
      <c r="C119" s="110" t="s">
        <v>124</v>
      </c>
      <c r="D119" s="118" t="s">
        <v>81</v>
      </c>
      <c r="E119" s="34">
        <f>16*3</f>
        <v>48</v>
      </c>
      <c r="F119" s="34">
        <v>1200</v>
      </c>
      <c r="G119" s="279">
        <f t="shared" si="30"/>
        <v>57600</v>
      </c>
      <c r="H119" s="168">
        <f t="shared" si="31"/>
        <v>4.9431566591644823E-4</v>
      </c>
      <c r="I119" s="169">
        <f t="shared" si="31"/>
        <v>2.3727151963989515E-2</v>
      </c>
      <c r="J119" s="91"/>
      <c r="K119" s="250"/>
    </row>
    <row r="120" spans="2:11" ht="17.850000000000001">
      <c r="B120" s="60">
        <v>15.6</v>
      </c>
      <c r="C120" s="110" t="s">
        <v>173</v>
      </c>
      <c r="D120" s="132" t="s">
        <v>32</v>
      </c>
      <c r="E120" s="34">
        <v>1</v>
      </c>
      <c r="F120" s="34">
        <v>25000</v>
      </c>
      <c r="G120" s="279">
        <f t="shared" si="30"/>
        <v>25000</v>
      </c>
      <c r="H120" s="168">
        <f t="shared" si="31"/>
        <v>1.0298243039926006E-2</v>
      </c>
      <c r="I120" s="169">
        <f t="shared" si="31"/>
        <v>1.0298243039926006E-2</v>
      </c>
      <c r="J120" s="91"/>
      <c r="K120" s="250"/>
    </row>
    <row r="121" spans="2:11" ht="17.850000000000001">
      <c r="B121" s="60">
        <v>15.7</v>
      </c>
      <c r="C121" s="110" t="s">
        <v>172</v>
      </c>
      <c r="D121" s="132" t="s">
        <v>32</v>
      </c>
      <c r="E121" s="34">
        <v>1</v>
      </c>
      <c r="F121" s="34">
        <v>45000</v>
      </c>
      <c r="G121" s="279">
        <f t="shared" si="30"/>
        <v>45000</v>
      </c>
      <c r="H121" s="168">
        <f t="shared" si="31"/>
        <v>1.853683747186681E-2</v>
      </c>
      <c r="I121" s="169">
        <f t="shared" si="31"/>
        <v>1.853683747186681E-2</v>
      </c>
      <c r="J121" s="91"/>
      <c r="K121" s="250"/>
    </row>
    <row r="122" spans="2:11" ht="17.850000000000001">
      <c r="B122" s="60">
        <v>15.8</v>
      </c>
      <c r="C122" s="110" t="s">
        <v>171</v>
      </c>
      <c r="D122" s="132" t="s">
        <v>32</v>
      </c>
      <c r="E122" s="34">
        <v>1</v>
      </c>
      <c r="F122" s="34">
        <v>15000</v>
      </c>
      <c r="G122" s="279">
        <f t="shared" si="30"/>
        <v>15000</v>
      </c>
      <c r="H122" s="168">
        <f t="shared" si="31"/>
        <v>6.1789458239556033E-3</v>
      </c>
      <c r="I122" s="169">
        <f t="shared" si="31"/>
        <v>6.1789458239556033E-3</v>
      </c>
      <c r="J122" s="91"/>
      <c r="K122" s="250"/>
    </row>
    <row r="123" spans="2:11" ht="17.850000000000001">
      <c r="B123" s="60">
        <v>15.9</v>
      </c>
      <c r="C123" s="99" t="s">
        <v>58</v>
      </c>
      <c r="D123" s="133" t="s">
        <v>32</v>
      </c>
      <c r="E123" s="34">
        <v>1</v>
      </c>
      <c r="F123" s="34">
        <v>50000</v>
      </c>
      <c r="G123" s="279">
        <f t="shared" si="30"/>
        <v>50000</v>
      </c>
      <c r="H123" s="168">
        <f t="shared" si="31"/>
        <v>2.0596486079852011E-2</v>
      </c>
      <c r="I123" s="169">
        <f t="shared" si="31"/>
        <v>2.0596486079852011E-2</v>
      </c>
      <c r="J123" s="91"/>
      <c r="K123" s="250"/>
    </row>
    <row r="124" spans="2:11" ht="17.850000000000001">
      <c r="B124" s="60">
        <v>15.1</v>
      </c>
      <c r="C124" s="99" t="s">
        <v>67</v>
      </c>
      <c r="D124" s="133" t="s">
        <v>6</v>
      </c>
      <c r="E124" s="34">
        <v>1</v>
      </c>
      <c r="F124" s="34">
        <v>3500</v>
      </c>
      <c r="G124" s="279">
        <f t="shared" si="30"/>
        <v>3500</v>
      </c>
      <c r="H124" s="168">
        <f t="shared" si="31"/>
        <v>1.4417540255896406E-3</v>
      </c>
      <c r="I124" s="169">
        <f t="shared" si="31"/>
        <v>1.4417540255896406E-3</v>
      </c>
      <c r="J124" s="91"/>
      <c r="K124" s="250"/>
    </row>
    <row r="125" spans="2:11" ht="17.850000000000001">
      <c r="B125" s="60">
        <v>15.11</v>
      </c>
      <c r="C125" s="99" t="s">
        <v>174</v>
      </c>
      <c r="D125" s="133" t="s">
        <v>32</v>
      </c>
      <c r="E125" s="34">
        <v>1</v>
      </c>
      <c r="F125" s="34">
        <v>45000</v>
      </c>
      <c r="G125" s="279">
        <f t="shared" si="30"/>
        <v>45000</v>
      </c>
      <c r="H125" s="168">
        <f t="shared" si="31"/>
        <v>1.853683747186681E-2</v>
      </c>
      <c r="I125" s="169">
        <f t="shared" si="31"/>
        <v>1.853683747186681E-2</v>
      </c>
      <c r="J125" s="91"/>
      <c r="K125" s="250"/>
    </row>
    <row r="126" spans="2:11" ht="17.850000000000001">
      <c r="B126" s="60">
        <v>15.12</v>
      </c>
      <c r="C126" s="218" t="s">
        <v>128</v>
      </c>
      <c r="D126" s="133"/>
      <c r="E126" s="34"/>
      <c r="F126" s="34"/>
      <c r="G126" s="279"/>
      <c r="H126" s="215"/>
      <c r="I126" s="216"/>
      <c r="J126" s="91"/>
      <c r="K126" s="250"/>
    </row>
    <row r="127" spans="2:11" ht="17.850000000000001">
      <c r="B127" s="60">
        <v>15.13</v>
      </c>
      <c r="C127" s="99" t="s">
        <v>125</v>
      </c>
      <c r="D127" s="119" t="s">
        <v>6</v>
      </c>
      <c r="E127" s="34">
        <v>28</v>
      </c>
      <c r="F127" s="34">
        <v>3700</v>
      </c>
      <c r="G127" s="279">
        <f t="shared" ref="G127:G129" si="32">E127*F127</f>
        <v>103600</v>
      </c>
      <c r="H127" s="168">
        <f t="shared" ref="H127:I130" si="33">+F127/$K$146</f>
        <v>1.5241399699090488E-3</v>
      </c>
      <c r="I127" s="169">
        <f t="shared" si="33"/>
        <v>4.2675919157453363E-2</v>
      </c>
      <c r="J127" s="91"/>
      <c r="K127" s="250"/>
    </row>
    <row r="128" spans="2:11" ht="17.850000000000001">
      <c r="B128" s="60">
        <v>15.14</v>
      </c>
      <c r="C128" s="99" t="s">
        <v>127</v>
      </c>
      <c r="D128" s="119" t="s">
        <v>6</v>
      </c>
      <c r="E128" s="34">
        <v>5</v>
      </c>
      <c r="F128" s="34">
        <v>3000</v>
      </c>
      <c r="G128" s="279">
        <f t="shared" si="32"/>
        <v>15000</v>
      </c>
      <c r="H128" s="215">
        <f t="shared" si="33"/>
        <v>1.2357891647911206E-3</v>
      </c>
      <c r="I128" s="216">
        <f t="shared" si="33"/>
        <v>6.1789458239556033E-3</v>
      </c>
      <c r="J128" s="91"/>
      <c r="K128" s="250"/>
    </row>
    <row r="129" spans="1:11" ht="17.850000000000001">
      <c r="B129" s="60">
        <v>15.15</v>
      </c>
      <c r="C129" s="99" t="s">
        <v>126</v>
      </c>
      <c r="D129" s="119" t="s">
        <v>6</v>
      </c>
      <c r="E129" s="34">
        <v>3</v>
      </c>
      <c r="F129" s="34">
        <v>3500</v>
      </c>
      <c r="G129" s="279">
        <f t="shared" si="32"/>
        <v>10500</v>
      </c>
      <c r="H129" s="215">
        <f t="shared" si="33"/>
        <v>1.4417540255896406E-3</v>
      </c>
      <c r="I129" s="216">
        <f t="shared" si="33"/>
        <v>4.3252620767689218E-3</v>
      </c>
      <c r="J129" s="91"/>
      <c r="K129" s="250"/>
    </row>
    <row r="130" spans="1:11" ht="18.45" thickBot="1">
      <c r="B130" s="60">
        <v>15.16</v>
      </c>
      <c r="C130" s="98" t="s">
        <v>160</v>
      </c>
      <c r="D130" s="119" t="s">
        <v>32</v>
      </c>
      <c r="E130" s="34">
        <v>1</v>
      </c>
      <c r="F130" s="34">
        <v>50000</v>
      </c>
      <c r="G130" s="279">
        <f t="shared" si="30"/>
        <v>50000</v>
      </c>
      <c r="H130" s="168">
        <f t="shared" si="33"/>
        <v>2.0596486079852011E-2</v>
      </c>
      <c r="I130" s="169">
        <f t="shared" si="33"/>
        <v>2.0596486079852011E-2</v>
      </c>
      <c r="J130" s="91"/>
      <c r="K130" s="250"/>
    </row>
    <row r="131" spans="1:11" ht="18.45" thickBot="1">
      <c r="B131" s="66">
        <v>16</v>
      </c>
      <c r="C131" s="67" t="s">
        <v>104</v>
      </c>
      <c r="D131" s="68"/>
      <c r="E131" s="69"/>
      <c r="F131" s="70"/>
      <c r="G131" s="281"/>
      <c r="H131" s="174"/>
      <c r="I131" s="174"/>
      <c r="J131" s="179">
        <f>K131/K146</f>
        <v>6.1789458239556033E-3</v>
      </c>
      <c r="K131" s="236">
        <f>SUM(G132:G132)</f>
        <v>15000</v>
      </c>
    </row>
    <row r="132" spans="1:11" ht="18.45" thickBot="1">
      <c r="B132" s="60">
        <v>16.100000000000001</v>
      </c>
      <c r="C132" s="99" t="s">
        <v>175</v>
      </c>
      <c r="D132" s="60" t="s">
        <v>32</v>
      </c>
      <c r="E132" s="34">
        <v>1</v>
      </c>
      <c r="F132" s="34">
        <v>15000</v>
      </c>
      <c r="G132" s="279">
        <f t="shared" ref="G132" si="34">E132*F132</f>
        <v>15000</v>
      </c>
      <c r="H132" s="168">
        <f>+F132/$K$146</f>
        <v>6.1789458239556033E-3</v>
      </c>
      <c r="I132" s="169">
        <f>+G132/$K$146</f>
        <v>6.1789458239556033E-3</v>
      </c>
      <c r="J132" s="91"/>
      <c r="K132" s="250"/>
    </row>
    <row r="133" spans="1:11" ht="18.45" thickBot="1">
      <c r="B133" s="66">
        <v>17</v>
      </c>
      <c r="C133" s="67" t="s">
        <v>117</v>
      </c>
      <c r="D133" s="68"/>
      <c r="E133" s="69"/>
      <c r="F133" s="70"/>
      <c r="G133" s="281"/>
      <c r="H133" s="174"/>
      <c r="I133" s="174"/>
      <c r="J133" s="179">
        <f>K133/$K$146</f>
        <v>2.6775431903807614E-2</v>
      </c>
      <c r="K133" s="236">
        <f>SUM(G134:G136)</f>
        <v>65000</v>
      </c>
    </row>
    <row r="134" spans="1:11" ht="17.850000000000001">
      <c r="A134" s="4"/>
      <c r="B134" s="60">
        <v>17.100000000000001</v>
      </c>
      <c r="C134" s="98" t="s">
        <v>118</v>
      </c>
      <c r="D134" s="132" t="s">
        <v>32</v>
      </c>
      <c r="E134" s="74">
        <v>1</v>
      </c>
      <c r="F134" s="34">
        <v>35000</v>
      </c>
      <c r="G134" s="279">
        <f t="shared" ref="G134:G136" si="35">E134*F134</f>
        <v>35000</v>
      </c>
      <c r="H134" s="168">
        <f t="shared" ref="H134:I136" si="36">+F134/$K$146</f>
        <v>1.4417540255896408E-2</v>
      </c>
      <c r="I134" s="169">
        <f t="shared" si="36"/>
        <v>1.4417540255896408E-2</v>
      </c>
      <c r="J134" s="90"/>
      <c r="K134" s="253"/>
    </row>
    <row r="135" spans="1:11" ht="17.850000000000001">
      <c r="B135" s="60">
        <v>17.2</v>
      </c>
      <c r="C135" s="98" t="s">
        <v>62</v>
      </c>
      <c r="D135" s="54" t="s">
        <v>32</v>
      </c>
      <c r="E135" s="74">
        <v>1</v>
      </c>
      <c r="F135" s="34">
        <v>20000</v>
      </c>
      <c r="G135" s="279">
        <f t="shared" si="35"/>
        <v>20000</v>
      </c>
      <c r="H135" s="168">
        <f t="shared" si="36"/>
        <v>8.2385944319408044E-3</v>
      </c>
      <c r="I135" s="169">
        <f t="shared" si="36"/>
        <v>8.2385944319408044E-3</v>
      </c>
      <c r="J135" s="159"/>
      <c r="K135" s="253"/>
    </row>
    <row r="136" spans="1:11" ht="18.45" thickBot="1">
      <c r="B136" s="60">
        <v>17.3</v>
      </c>
      <c r="C136" s="110" t="s">
        <v>203</v>
      </c>
      <c r="D136" s="120" t="s">
        <v>32</v>
      </c>
      <c r="E136" s="34">
        <v>1</v>
      </c>
      <c r="F136" s="34">
        <v>10000</v>
      </c>
      <c r="G136" s="279">
        <f t="shared" si="35"/>
        <v>10000</v>
      </c>
      <c r="H136" s="168">
        <f t="shared" si="36"/>
        <v>4.1192972159704022E-3</v>
      </c>
      <c r="I136" s="169">
        <f t="shared" si="36"/>
        <v>4.1192972159704022E-3</v>
      </c>
      <c r="J136" s="92"/>
      <c r="K136" s="247"/>
    </row>
    <row r="137" spans="1:11" ht="18.45" thickBot="1">
      <c r="B137" s="66">
        <v>18</v>
      </c>
      <c r="C137" s="67" t="s">
        <v>45</v>
      </c>
      <c r="D137" s="68"/>
      <c r="E137" s="69"/>
      <c r="F137" s="70"/>
      <c r="G137" s="281"/>
      <c r="H137" s="174"/>
      <c r="I137" s="174"/>
      <c r="J137" s="179">
        <f>K137/$K$146</f>
        <v>0.10854348164082009</v>
      </c>
      <c r="K137" s="236">
        <f>SUM(G138:G145)</f>
        <v>263500</v>
      </c>
    </row>
    <row r="138" spans="1:11" ht="17.850000000000001">
      <c r="B138" s="161">
        <v>18.100000000000001</v>
      </c>
      <c r="C138" s="157" t="s">
        <v>107</v>
      </c>
      <c r="D138" s="54" t="s">
        <v>32</v>
      </c>
      <c r="E138" s="34">
        <v>1</v>
      </c>
      <c r="F138" s="34">
        <v>10000</v>
      </c>
      <c r="G138" s="279">
        <f t="shared" ref="G138:G145" si="37">E138*F138</f>
        <v>10000</v>
      </c>
      <c r="H138" s="168">
        <f t="shared" ref="H138:I145" si="38">+F138/$K$146</f>
        <v>4.1192972159704022E-3</v>
      </c>
      <c r="I138" s="169">
        <f t="shared" si="38"/>
        <v>4.1192972159704022E-3</v>
      </c>
      <c r="J138" s="184"/>
      <c r="K138" s="265"/>
    </row>
    <row r="139" spans="1:11" ht="17.850000000000001">
      <c r="B139" s="60">
        <v>18.2</v>
      </c>
      <c r="C139" s="157" t="s">
        <v>110</v>
      </c>
      <c r="D139" s="54" t="s">
        <v>32</v>
      </c>
      <c r="E139" s="74">
        <v>1</v>
      </c>
      <c r="F139" s="34">
        <v>45000</v>
      </c>
      <c r="G139" s="279">
        <f t="shared" si="37"/>
        <v>45000</v>
      </c>
      <c r="H139" s="168">
        <f t="shared" si="38"/>
        <v>1.853683747186681E-2</v>
      </c>
      <c r="I139" s="169">
        <f t="shared" si="38"/>
        <v>1.853683747186681E-2</v>
      </c>
      <c r="J139" s="158"/>
      <c r="K139" s="253"/>
    </row>
    <row r="140" spans="1:11" ht="17.850000000000001">
      <c r="B140" s="161">
        <v>18.3</v>
      </c>
      <c r="C140" s="157" t="s">
        <v>111</v>
      </c>
      <c r="D140" s="54" t="s">
        <v>32</v>
      </c>
      <c r="E140" s="74">
        <v>1</v>
      </c>
      <c r="F140" s="34">
        <v>3500</v>
      </c>
      <c r="G140" s="279">
        <f t="shared" si="37"/>
        <v>3500</v>
      </c>
      <c r="H140" s="168">
        <f t="shared" si="38"/>
        <v>1.4417540255896406E-3</v>
      </c>
      <c r="I140" s="169">
        <f t="shared" si="38"/>
        <v>1.4417540255896406E-3</v>
      </c>
      <c r="J140" s="159"/>
      <c r="K140" s="253"/>
    </row>
    <row r="141" spans="1:11" ht="17.850000000000001">
      <c r="B141" s="60">
        <v>18.399999999999999</v>
      </c>
      <c r="C141" s="157" t="s">
        <v>112</v>
      </c>
      <c r="D141" s="54" t="s">
        <v>32</v>
      </c>
      <c r="E141" s="74">
        <v>1</v>
      </c>
      <c r="F141" s="34">
        <v>15000</v>
      </c>
      <c r="G141" s="279">
        <f t="shared" si="37"/>
        <v>15000</v>
      </c>
      <c r="H141" s="168">
        <f t="shared" si="38"/>
        <v>6.1789458239556033E-3</v>
      </c>
      <c r="I141" s="169">
        <f t="shared" si="38"/>
        <v>6.1789458239556033E-3</v>
      </c>
      <c r="J141" s="159"/>
      <c r="K141" s="253"/>
    </row>
    <row r="142" spans="1:11" ht="17.850000000000001">
      <c r="B142" s="161">
        <v>18.5</v>
      </c>
      <c r="C142" s="162" t="s">
        <v>106</v>
      </c>
      <c r="D142" s="54" t="s">
        <v>32</v>
      </c>
      <c r="E142" s="74">
        <v>1</v>
      </c>
      <c r="F142" s="34">
        <v>30000</v>
      </c>
      <c r="G142" s="279">
        <f t="shared" si="37"/>
        <v>30000</v>
      </c>
      <c r="H142" s="168">
        <f t="shared" si="38"/>
        <v>1.2357891647911207E-2</v>
      </c>
      <c r="I142" s="169">
        <f t="shared" si="38"/>
        <v>1.2357891647911207E-2</v>
      </c>
      <c r="J142" s="185"/>
      <c r="K142" s="266"/>
    </row>
    <row r="143" spans="1:11" ht="17.850000000000001">
      <c r="B143" s="60">
        <v>18.600000000000001</v>
      </c>
      <c r="C143" s="220" t="s">
        <v>105</v>
      </c>
      <c r="D143" s="54" t="s">
        <v>32</v>
      </c>
      <c r="E143" s="74">
        <v>1</v>
      </c>
      <c r="F143" s="34">
        <v>52000</v>
      </c>
      <c r="G143" s="279">
        <f t="shared" ref="G143:G144" si="39">E143*F143</f>
        <v>52000</v>
      </c>
      <c r="H143" s="168">
        <f t="shared" ref="H143:H144" si="40">+F143/$K$146</f>
        <v>2.1420345523046089E-2</v>
      </c>
      <c r="I143" s="169">
        <f t="shared" ref="I143:I144" si="41">+G143/$K$146</f>
        <v>2.1420345523046089E-2</v>
      </c>
      <c r="J143" s="92"/>
      <c r="K143" s="247"/>
    </row>
    <row r="144" spans="1:11" ht="17.850000000000001">
      <c r="B144" s="60">
        <v>18.600000000000001</v>
      </c>
      <c r="C144" s="220" t="s">
        <v>246</v>
      </c>
      <c r="D144" s="54" t="s">
        <v>32</v>
      </c>
      <c r="E144" s="74">
        <v>1</v>
      </c>
      <c r="F144" s="34">
        <v>100000</v>
      </c>
      <c r="G144" s="279">
        <f t="shared" si="39"/>
        <v>100000</v>
      </c>
      <c r="H144" s="168">
        <f t="shared" si="40"/>
        <v>4.1192972159704022E-2</v>
      </c>
      <c r="I144" s="169">
        <f t="shared" si="41"/>
        <v>4.1192972159704022E-2</v>
      </c>
      <c r="J144" s="92"/>
      <c r="K144" s="247"/>
    </row>
    <row r="145" spans="2:11" ht="18.45" thickBot="1">
      <c r="B145" s="60">
        <v>18.7</v>
      </c>
      <c r="C145" s="220" t="s">
        <v>248</v>
      </c>
      <c r="D145" s="54" t="s">
        <v>32</v>
      </c>
      <c r="E145" s="74">
        <v>1</v>
      </c>
      <c r="F145" s="34">
        <v>8000</v>
      </c>
      <c r="G145" s="279">
        <f t="shared" si="37"/>
        <v>8000</v>
      </c>
      <c r="H145" s="168">
        <f t="shared" si="38"/>
        <v>3.2954377727763217E-3</v>
      </c>
      <c r="I145" s="169">
        <f t="shared" si="38"/>
        <v>3.2954377727763217E-3</v>
      </c>
      <c r="J145" s="92"/>
      <c r="K145" s="247"/>
    </row>
    <row r="146" spans="2:11" ht="18.45" thickBot="1">
      <c r="B146" s="43"/>
      <c r="C146" s="36"/>
      <c r="D146" s="44"/>
      <c r="E146" s="45"/>
      <c r="F146" s="25"/>
      <c r="G146" s="284"/>
      <c r="H146" s="166"/>
      <c r="I146" s="186" t="s">
        <v>113</v>
      </c>
      <c r="J146" s="187">
        <f>SUM(J9:J145)</f>
        <v>1</v>
      </c>
      <c r="K146" s="267">
        <f>SUM(K9:K145)</f>
        <v>2427598.5625</v>
      </c>
    </row>
    <row r="147" spans="2:11" ht="17.850000000000001">
      <c r="B147" s="22"/>
      <c r="C147" s="23"/>
      <c r="D147" s="22"/>
      <c r="E147" s="24"/>
      <c r="F147" s="25"/>
      <c r="G147" s="285"/>
      <c r="H147" s="4"/>
      <c r="I147" s="167"/>
      <c r="J147" s="4"/>
      <c r="K147" s="268"/>
    </row>
    <row r="148" spans="2:11" ht="18.45" thickBot="1">
      <c r="B148" s="3"/>
      <c r="C148" s="16" t="s">
        <v>43</v>
      </c>
      <c r="D148" s="3"/>
      <c r="E148" s="6"/>
      <c r="F148" s="11"/>
      <c r="G148" s="286"/>
      <c r="H148" s="4"/>
      <c r="I148" s="29"/>
      <c r="J148" s="4"/>
      <c r="K148" s="268"/>
    </row>
    <row r="149" spans="2:11" ht="13.85">
      <c r="B149" s="17" t="s">
        <v>5</v>
      </c>
      <c r="C149" s="18" t="s">
        <v>90</v>
      </c>
      <c r="D149" s="189">
        <f>K146</f>
        <v>2427598.5625</v>
      </c>
      <c r="E149" s="9"/>
      <c r="H149" s="10"/>
      <c r="I149" s="27"/>
      <c r="J149" s="10"/>
      <c r="K149" s="269"/>
    </row>
    <row r="150" spans="2:11" ht="13.85">
      <c r="B150" s="19" t="s">
        <v>8</v>
      </c>
      <c r="C150" s="20" t="s">
        <v>244</v>
      </c>
      <c r="D150" s="190">
        <f>D149*0.15</f>
        <v>364139.78437499999</v>
      </c>
      <c r="E150" s="9"/>
      <c r="G150" s="269"/>
      <c r="H150" s="4"/>
      <c r="I150" s="26"/>
      <c r="J150" s="4"/>
      <c r="K150" s="268"/>
    </row>
    <row r="151" spans="2:11" ht="13.85">
      <c r="B151" s="19" t="s">
        <v>10</v>
      </c>
      <c r="C151" s="41" t="s">
        <v>15</v>
      </c>
      <c r="D151" s="193">
        <f>SUM(D149:D150)</f>
        <v>2791738.3468749998</v>
      </c>
      <c r="E151" s="8" t="s">
        <v>16</v>
      </c>
      <c r="G151" s="287"/>
      <c r="H151" s="4"/>
      <c r="I151" s="27"/>
      <c r="J151" s="4"/>
      <c r="K151" s="268"/>
    </row>
    <row r="152" spans="2:11" ht="13.85">
      <c r="B152" s="194"/>
      <c r="C152" s="195"/>
      <c r="D152" s="196"/>
      <c r="E152" s="8"/>
      <c r="G152" s="287"/>
      <c r="H152" s="4"/>
      <c r="I152" s="26"/>
      <c r="J152" s="4"/>
      <c r="K152" s="268"/>
    </row>
    <row r="153" spans="2:11" ht="13.85">
      <c r="B153" s="19" t="s">
        <v>17</v>
      </c>
      <c r="C153" s="20" t="s">
        <v>18</v>
      </c>
      <c r="D153" s="191">
        <f>D149*0.22</f>
        <v>534071.68374999997</v>
      </c>
      <c r="E153" s="8"/>
      <c r="G153" s="287"/>
      <c r="H153" s="4"/>
      <c r="I153" s="27"/>
      <c r="J153" s="4"/>
      <c r="K153" s="268"/>
    </row>
    <row r="154" spans="2:11" ht="13.85">
      <c r="B154" s="19" t="s">
        <v>19</v>
      </c>
      <c r="C154" s="20" t="s">
        <v>20</v>
      </c>
      <c r="D154" s="191">
        <f>D150*0.22</f>
        <v>80110.752562499998</v>
      </c>
      <c r="E154" s="14"/>
      <c r="G154" s="287"/>
      <c r="H154" s="4"/>
      <c r="I154" s="28"/>
      <c r="J154" s="4"/>
      <c r="K154" s="268"/>
    </row>
    <row r="155" spans="2:11" ht="13.85">
      <c r="B155" s="203" t="s">
        <v>21</v>
      </c>
      <c r="C155" s="204" t="s">
        <v>22</v>
      </c>
      <c r="D155" s="205">
        <f>SUM(D153:D154)</f>
        <v>614182.43631249992</v>
      </c>
      <c r="E155" s="15"/>
      <c r="G155" s="269"/>
      <c r="H155" s="4"/>
      <c r="I155" s="27"/>
      <c r="J155" s="4"/>
      <c r="K155" s="268"/>
    </row>
    <row r="156" spans="2:11" ht="13.85">
      <c r="B156" s="210"/>
      <c r="C156" s="211"/>
      <c r="D156" s="197"/>
      <c r="E156" s="15"/>
      <c r="G156" s="269"/>
      <c r="H156" s="4"/>
      <c r="I156" s="27"/>
      <c r="J156" s="4"/>
      <c r="K156" s="268"/>
    </row>
    <row r="157" spans="2:11" ht="13.85">
      <c r="B157" s="203" t="s">
        <v>23</v>
      </c>
      <c r="C157" s="209" t="s">
        <v>115</v>
      </c>
      <c r="D157" s="206">
        <f>D151+D155</f>
        <v>3405920.7831874997</v>
      </c>
      <c r="E157" s="15"/>
      <c r="G157" s="269"/>
      <c r="H157" s="4"/>
      <c r="I157" s="27"/>
      <c r="J157" s="4"/>
      <c r="K157" s="268"/>
    </row>
    <row r="158" spans="2:11" ht="13.85">
      <c r="B158" s="207"/>
      <c r="C158" s="208"/>
      <c r="D158" s="198"/>
      <c r="E158" s="9"/>
      <c r="G158" s="288"/>
      <c r="H158" s="4"/>
      <c r="I158" s="26"/>
      <c r="J158" s="4"/>
      <c r="K158" s="268"/>
    </row>
    <row r="159" spans="2:11" ht="13.85">
      <c r="B159" s="19" t="s">
        <v>25</v>
      </c>
      <c r="C159" s="20" t="s">
        <v>24</v>
      </c>
      <c r="D159" s="190">
        <f>+D149*0.2</f>
        <v>485519.71250000002</v>
      </c>
      <c r="E159" s="9"/>
      <c r="G159" s="269"/>
      <c r="H159" s="4"/>
      <c r="I159" s="30"/>
      <c r="J159" s="4"/>
      <c r="K159" s="268"/>
    </row>
    <row r="160" spans="2:11" ht="13.85">
      <c r="B160" s="19" t="s">
        <v>27</v>
      </c>
      <c r="C160" s="20" t="s">
        <v>26</v>
      </c>
      <c r="D160" s="190">
        <f>D150*0.5</f>
        <v>182069.89218749999</v>
      </c>
      <c r="E160" s="9"/>
      <c r="G160" s="269"/>
      <c r="H160" s="4"/>
      <c r="I160" s="28"/>
      <c r="J160" s="4"/>
      <c r="K160" s="268"/>
    </row>
    <row r="161" spans="1:11" ht="13.85">
      <c r="B161" s="39"/>
      <c r="C161" s="40" t="s">
        <v>65</v>
      </c>
      <c r="D161" s="199">
        <f>SUM(D159:D160)</f>
        <v>667589.60468750005</v>
      </c>
      <c r="E161" s="5"/>
      <c r="I161" s="27"/>
    </row>
    <row r="162" spans="1:11" ht="13.85">
      <c r="B162" s="200"/>
      <c r="C162" s="201"/>
      <c r="D162" s="202"/>
      <c r="E162" s="5"/>
      <c r="I162" s="27"/>
    </row>
    <row r="163" spans="1:11" ht="13.85">
      <c r="B163" s="19" t="s">
        <v>28</v>
      </c>
      <c r="C163" s="20" t="s">
        <v>130</v>
      </c>
      <c r="D163" s="219">
        <f>D159*0.658</f>
        <v>319471.97082500003</v>
      </c>
      <c r="E163" s="9"/>
      <c r="G163" s="269"/>
      <c r="H163" s="4"/>
      <c r="I163" s="26"/>
      <c r="J163" s="4"/>
      <c r="K163" s="268"/>
    </row>
    <row r="164" spans="1:11" ht="13.85">
      <c r="B164" s="19" t="s">
        <v>29</v>
      </c>
      <c r="C164" s="20" t="s">
        <v>129</v>
      </c>
      <c r="D164" s="190">
        <f>D160*0.658</f>
        <v>119801.989059375</v>
      </c>
      <c r="E164" s="9"/>
      <c r="G164" s="269"/>
      <c r="H164" s="4"/>
      <c r="I164" s="27"/>
      <c r="J164" s="4"/>
      <c r="K164" s="268"/>
    </row>
    <row r="165" spans="1:11" ht="13.85">
      <c r="B165" s="19" t="s">
        <v>31</v>
      </c>
      <c r="C165" s="41" t="s">
        <v>30</v>
      </c>
      <c r="D165" s="192">
        <f>SUM(D163:D164)</f>
        <v>439273.95988437504</v>
      </c>
      <c r="E165" s="9"/>
      <c r="G165" s="269"/>
      <c r="H165" s="4"/>
      <c r="I165" s="26"/>
      <c r="J165" s="4"/>
      <c r="K165" s="268"/>
    </row>
    <row r="166" spans="1:11" ht="13.85">
      <c r="B166" s="194"/>
      <c r="C166" s="195"/>
      <c r="D166" s="198"/>
      <c r="E166" s="9"/>
      <c r="G166" s="288"/>
      <c r="H166" s="4"/>
      <c r="I166" s="27"/>
      <c r="J166" s="4"/>
      <c r="K166" s="268"/>
    </row>
    <row r="167" spans="1:11" ht="14.4" thickBot="1">
      <c r="B167" s="21" t="s">
        <v>114</v>
      </c>
      <c r="C167" s="42" t="s">
        <v>120</v>
      </c>
      <c r="D167" s="188">
        <f>D157+D165</f>
        <v>3845194.7430718746</v>
      </c>
      <c r="E167" s="9"/>
      <c r="H167" s="221"/>
      <c r="I167" s="222"/>
      <c r="J167" s="4"/>
      <c r="K167" s="268"/>
    </row>
    <row r="168" spans="1:11">
      <c r="H168"/>
      <c r="I168"/>
      <c r="J168" s="4"/>
      <c r="K168" s="268"/>
    </row>
    <row r="169" spans="1:11">
      <c r="G169" s="289"/>
      <c r="H169" s="223"/>
      <c r="I169" s="223"/>
    </row>
    <row r="170" spans="1:11">
      <c r="B170" s="163"/>
      <c r="G170" s="289"/>
      <c r="H170" s="223"/>
      <c r="I170" s="223"/>
    </row>
    <row r="171" spans="1:11" ht="13.25" thickBot="1">
      <c r="H171" s="297" t="s">
        <v>135</v>
      </c>
      <c r="I171" s="297"/>
    </row>
    <row r="172" spans="1:11">
      <c r="H172" s="224" t="s">
        <v>136</v>
      </c>
      <c r="I172" s="224"/>
    </row>
    <row r="173" spans="1:11" s="1" customFormat="1">
      <c r="A173" s="2"/>
      <c r="C173" s="217"/>
      <c r="E173" s="7"/>
      <c r="F173" s="2"/>
      <c r="G173" s="270"/>
      <c r="H173" s="298" t="s">
        <v>137</v>
      </c>
      <c r="I173" s="298"/>
      <c r="J173" s="2"/>
      <c r="K173" s="270"/>
    </row>
    <row r="174" spans="1:11" s="1" customFormat="1">
      <c r="C174" s="2"/>
      <c r="E174" s="7"/>
      <c r="F174" s="2"/>
      <c r="G174" s="270"/>
      <c r="H174" s="2"/>
      <c r="I174" s="26"/>
      <c r="J174" s="2"/>
      <c r="K174" s="270"/>
    </row>
    <row r="175" spans="1:11">
      <c r="A175" s="1"/>
      <c r="C175" s="217"/>
      <c r="I175" s="27"/>
    </row>
    <row r="176" spans="1:11">
      <c r="I176" s="26"/>
    </row>
    <row r="177" spans="5:9">
      <c r="I177" s="27"/>
    </row>
    <row r="178" spans="5:9">
      <c r="I178" s="28"/>
    </row>
    <row r="179" spans="5:9">
      <c r="E179" s="12"/>
      <c r="I179" s="27"/>
    </row>
    <row r="180" spans="5:9">
      <c r="E180" s="13"/>
      <c r="I180" s="26"/>
    </row>
    <row r="181" spans="5:9">
      <c r="I181" s="27"/>
    </row>
    <row r="182" spans="5:9">
      <c r="I182" s="28"/>
    </row>
    <row r="183" spans="5:9">
      <c r="I183" s="27"/>
    </row>
    <row r="184" spans="5:9">
      <c r="I184" s="26"/>
    </row>
    <row r="185" spans="5:9">
      <c r="I185" s="27"/>
    </row>
    <row r="186" spans="5:9">
      <c r="I186" s="26"/>
    </row>
    <row r="187" spans="5:9">
      <c r="I187" s="30"/>
    </row>
    <row r="188" spans="5:9">
      <c r="I188" s="28"/>
    </row>
    <row r="189" spans="5:9">
      <c r="I189" s="30"/>
    </row>
    <row r="190" spans="5:9">
      <c r="I190" s="26"/>
    </row>
    <row r="191" spans="5:9">
      <c r="I191" s="27"/>
    </row>
    <row r="192" spans="5:9">
      <c r="I192" s="26"/>
    </row>
    <row r="193" spans="9:9">
      <c r="I193" s="27"/>
    </row>
    <row r="194" spans="9:9">
      <c r="I194" s="28"/>
    </row>
    <row r="195" spans="9:9">
      <c r="I195" s="30"/>
    </row>
    <row r="196" spans="9:9">
      <c r="I196" s="26"/>
    </row>
    <row r="197" spans="9:9">
      <c r="I197" s="27"/>
    </row>
    <row r="198" spans="9:9">
      <c r="I198" s="26"/>
    </row>
    <row r="199" spans="9:9">
      <c r="I199" s="27"/>
    </row>
    <row r="200" spans="9:9">
      <c r="I200" s="28"/>
    </row>
  </sheetData>
  <mergeCells count="20">
    <mergeCell ref="B7:C7"/>
    <mergeCell ref="D7:E7"/>
    <mergeCell ref="F7:G7"/>
    <mergeCell ref="I7:J7"/>
    <mergeCell ref="H171:I171"/>
    <mergeCell ref="H173:I173"/>
    <mergeCell ref="B5:C5"/>
    <mergeCell ref="D5:E5"/>
    <mergeCell ref="F5:G5"/>
    <mergeCell ref="I5:J5"/>
    <mergeCell ref="B6:C6"/>
    <mergeCell ref="D6:E6"/>
    <mergeCell ref="F6:G6"/>
    <mergeCell ref="I6:J6"/>
    <mergeCell ref="B2:K2"/>
    <mergeCell ref="B3:K3"/>
    <mergeCell ref="B4:C4"/>
    <mergeCell ref="D4:E4"/>
    <mergeCell ref="F4:G4"/>
    <mergeCell ref="I4:J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2" fitToHeight="0" orientation="landscape" r:id="rId1"/>
  <headerFooter>
    <oddHeader>Página &amp;P de &amp;F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Liceo La Paloma  (rev2)</vt:lpstr>
      <vt:lpstr>'RUBRADO Liceo La Paloma  (rev2)'!Área_de_impresión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Windows User</cp:lastModifiedBy>
  <cp:lastPrinted>2019-07-30T01:10:54Z</cp:lastPrinted>
  <dcterms:created xsi:type="dcterms:W3CDTF">2014-12-08T11:34:35Z</dcterms:created>
  <dcterms:modified xsi:type="dcterms:W3CDTF">2020-02-23T10:53:02Z</dcterms:modified>
</cp:coreProperties>
</file>